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" sheetId="3" r:id="rId2"/>
  </sheets>
  <definedNames>
    <definedName name="_xlnm._FilterDatabase" localSheetId="0" hidden="1">'3'!$A$1:$WXY$110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0" i="2" l="1"/>
  <c r="AG93" i="2" l="1"/>
  <c r="G8" i="3" l="1"/>
  <c r="H8" i="3"/>
  <c r="I8" i="3"/>
  <c r="J8" i="3"/>
  <c r="K8" i="3"/>
  <c r="G9" i="3"/>
  <c r="H9" i="3"/>
  <c r="I9" i="3"/>
  <c r="J9" i="3"/>
  <c r="K9" i="3"/>
  <c r="G10" i="3"/>
  <c r="H10" i="3"/>
  <c r="I10" i="3"/>
  <c r="J10" i="3"/>
  <c r="K10" i="3"/>
  <c r="F9" i="3"/>
  <c r="F10" i="3"/>
  <c r="F8" i="3"/>
  <c r="C8" i="3"/>
  <c r="D8" i="3"/>
  <c r="E8" i="3"/>
  <c r="C9" i="3"/>
  <c r="D9" i="3"/>
  <c r="E9" i="3"/>
  <c r="C10" i="3"/>
  <c r="D10" i="3"/>
  <c r="E10" i="3"/>
  <c r="B9" i="3"/>
  <c r="B10" i="3"/>
  <c r="L10" i="3" s="1"/>
  <c r="B8" i="3"/>
  <c r="L8" i="3" s="1"/>
  <c r="M10" i="3" l="1"/>
  <c r="M8" i="3"/>
  <c r="L9" i="3"/>
  <c r="M9" i="3"/>
  <c r="AC68" i="2"/>
  <c r="J31" i="2" l="1"/>
  <c r="AM25" i="2" l="1"/>
  <c r="AM29" i="2"/>
  <c r="AM30" i="2"/>
  <c r="AM31" i="2"/>
  <c r="AM32" i="2"/>
  <c r="AM33" i="2"/>
  <c r="AM34" i="2"/>
  <c r="AM35" i="2"/>
  <c r="AM42" i="2"/>
  <c r="AM46" i="2"/>
  <c r="AM48" i="2"/>
  <c r="AM53" i="2"/>
  <c r="AM54" i="2"/>
  <c r="AM55" i="2"/>
  <c r="AM57" i="2"/>
  <c r="AM58" i="2"/>
  <c r="AM59" i="2"/>
  <c r="AM62" i="2"/>
  <c r="AM63" i="2"/>
  <c r="AM64" i="2"/>
  <c r="AM65" i="2"/>
  <c r="AM67" i="2"/>
  <c r="AM68" i="2"/>
  <c r="AM72" i="2"/>
  <c r="AM74" i="2"/>
  <c r="AM76" i="2"/>
  <c r="AM77" i="2"/>
  <c r="AM81" i="2"/>
  <c r="AM83" i="2"/>
  <c r="AM84" i="2"/>
  <c r="AM86" i="2"/>
  <c r="AM89" i="2"/>
  <c r="AM90" i="2"/>
  <c r="AM92" i="2"/>
  <c r="AM94" i="2"/>
  <c r="AM96" i="2"/>
  <c r="AM98" i="2"/>
  <c r="AM99" i="2"/>
  <c r="AM100" i="2"/>
  <c r="AM102" i="2"/>
  <c r="AM103" i="2"/>
  <c r="AM105" i="2"/>
  <c r="AM106" i="2"/>
  <c r="AM107" i="2"/>
  <c r="AM108" i="2"/>
  <c r="AM110" i="2"/>
  <c r="AJ93" i="2" l="1"/>
  <c r="AI45" i="2"/>
  <c r="AI44" i="2"/>
  <c r="AM44" i="2" s="1"/>
  <c r="AK75" i="2" l="1"/>
  <c r="AK88" i="2"/>
  <c r="AM88" i="2" s="1"/>
  <c r="AK45" i="2"/>
  <c r="AM45" i="2" s="1"/>
  <c r="Y46" i="2"/>
  <c r="AM75" i="2" l="1"/>
  <c r="X31" i="2"/>
  <c r="Z31" i="2"/>
  <c r="V93" i="2"/>
  <c r="X92" i="2"/>
  <c r="Z28" i="2" l="1"/>
  <c r="H43" i="2"/>
  <c r="L43" i="2"/>
  <c r="M43" i="2"/>
  <c r="N43" i="2"/>
  <c r="O43" i="2"/>
  <c r="Q43" i="2"/>
  <c r="S43" i="2"/>
  <c r="T43" i="2"/>
  <c r="W43" i="2"/>
  <c r="Y43" i="2"/>
  <c r="AC43" i="2"/>
  <c r="AD43" i="2"/>
  <c r="AE43" i="2"/>
  <c r="AF43" i="2"/>
  <c r="AG43" i="2"/>
  <c r="AH43" i="2"/>
  <c r="AI43" i="2"/>
  <c r="AK43" i="2"/>
  <c r="Z45" i="2"/>
  <c r="X45" i="2"/>
  <c r="AL45" i="2"/>
  <c r="AL43" i="2" s="1"/>
  <c r="U44" i="2"/>
  <c r="V75" i="2"/>
  <c r="U75" i="2"/>
  <c r="P46" i="2"/>
  <c r="AM43" i="2" l="1"/>
  <c r="R43" i="2"/>
  <c r="I46" i="2"/>
  <c r="AI28" i="2"/>
  <c r="AN46" i="2" l="1"/>
  <c r="AB46" i="2"/>
  <c r="AA46" i="2"/>
  <c r="Z46" i="2"/>
  <c r="Z43" i="2" s="1"/>
  <c r="X46" i="2"/>
  <c r="V46" i="2"/>
  <c r="K46" i="2"/>
  <c r="J46" i="2"/>
  <c r="P31" i="2" l="1"/>
  <c r="J93" i="2"/>
  <c r="K93" i="2"/>
  <c r="P93" i="2"/>
  <c r="AB93" i="2"/>
  <c r="AA93" i="2"/>
  <c r="K88" i="2"/>
  <c r="V88" i="2"/>
  <c r="X88" i="2"/>
  <c r="K80" i="2"/>
  <c r="K79" i="2"/>
  <c r="V80" i="2"/>
  <c r="V79" i="2"/>
  <c r="X80" i="2"/>
  <c r="X79" i="2"/>
  <c r="K74" i="2"/>
  <c r="X74" i="2"/>
  <c r="AB74" i="2"/>
  <c r="AA74" i="2"/>
  <c r="V74" i="2"/>
  <c r="P74" i="2"/>
  <c r="J74" i="2"/>
  <c r="I74" i="2"/>
  <c r="I93" i="2"/>
  <c r="AB92" i="2"/>
  <c r="AA92" i="2"/>
  <c r="Z92" i="2"/>
  <c r="V92" i="2"/>
  <c r="P92" i="2"/>
  <c r="K92" i="2"/>
  <c r="J92" i="2"/>
  <c r="I92" i="2"/>
  <c r="AB88" i="2"/>
  <c r="AA88" i="2"/>
  <c r="J88" i="2"/>
  <c r="I88" i="2"/>
  <c r="AB80" i="2"/>
  <c r="AA80" i="2"/>
  <c r="J80" i="2"/>
  <c r="I80" i="2"/>
  <c r="AB79" i="2"/>
  <c r="AA79" i="2"/>
  <c r="J79" i="2"/>
  <c r="I79" i="2"/>
  <c r="AB76" i="2"/>
  <c r="Z76" i="2"/>
  <c r="X76" i="2"/>
  <c r="P76" i="2"/>
  <c r="K76" i="2"/>
  <c r="J76" i="2"/>
  <c r="AB75" i="2"/>
  <c r="AA75" i="2"/>
  <c r="Z75" i="2"/>
  <c r="P75" i="2"/>
  <c r="J75" i="2"/>
  <c r="I75" i="2"/>
  <c r="AB45" i="2"/>
  <c r="AA45" i="2"/>
  <c r="V45" i="2"/>
  <c r="J45" i="2"/>
  <c r="I45" i="2"/>
  <c r="AB44" i="2"/>
  <c r="AA44" i="2"/>
  <c r="X44" i="2"/>
  <c r="X43" i="2" s="1"/>
  <c r="K44" i="2"/>
  <c r="J44" i="2"/>
  <c r="J43" i="2" s="1"/>
  <c r="I44" i="2"/>
  <c r="I43" i="2" s="1"/>
  <c r="I31" i="2"/>
  <c r="K31" i="2"/>
  <c r="V31" i="2"/>
  <c r="AA31" i="2"/>
  <c r="AB31" i="2"/>
  <c r="AN25" i="2"/>
  <c r="AN29" i="2"/>
  <c r="AN30" i="2"/>
  <c r="AN32" i="2"/>
  <c r="AN48" i="2"/>
  <c r="AN50" i="2"/>
  <c r="AN53" i="2"/>
  <c r="AN54" i="2"/>
  <c r="AN55" i="2"/>
  <c r="AN57" i="2"/>
  <c r="AN58" i="2"/>
  <c r="AN59" i="2"/>
  <c r="AN62" i="2"/>
  <c r="AN63" i="2"/>
  <c r="AN64" i="2"/>
  <c r="AN65" i="2"/>
  <c r="AN67" i="2"/>
  <c r="AN72" i="2"/>
  <c r="AN74" i="2"/>
  <c r="AN76" i="2"/>
  <c r="AN79" i="2"/>
  <c r="AN80" i="2"/>
  <c r="AN81" i="2"/>
  <c r="AN83" i="2"/>
  <c r="AN84" i="2"/>
  <c r="AN86" i="2"/>
  <c r="AN89" i="2"/>
  <c r="AN90" i="2"/>
  <c r="AN92" i="2"/>
  <c r="AN94" i="2"/>
  <c r="AN96" i="2"/>
  <c r="AN99" i="2"/>
  <c r="AN100" i="2"/>
  <c r="AN102" i="2"/>
  <c r="AN103" i="2"/>
  <c r="AN105" i="2"/>
  <c r="AN106" i="2"/>
  <c r="AN107" i="2"/>
  <c r="AN108" i="2"/>
  <c r="AN110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G28" i="2"/>
  <c r="AK28" i="2"/>
  <c r="AH28" i="2"/>
  <c r="AL28" i="2"/>
  <c r="AK79" i="2"/>
  <c r="AK80" i="2"/>
  <c r="AM80" i="2" s="1"/>
  <c r="AK109" i="2"/>
  <c r="AK24" i="2" s="1"/>
  <c r="AG109" i="2"/>
  <c r="AG24" i="2" s="1"/>
  <c r="AH109" i="2"/>
  <c r="AH24" i="2" s="1"/>
  <c r="AI109" i="2"/>
  <c r="AI24" i="2" s="1"/>
  <c r="AJ109" i="2"/>
  <c r="AJ24" i="2" s="1"/>
  <c r="AL109" i="2"/>
  <c r="AL24" i="2" s="1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J44" i="2"/>
  <c r="AB43" i="2" l="1"/>
  <c r="V44" i="2"/>
  <c r="V43" i="2" s="1"/>
  <c r="AM109" i="2"/>
  <c r="AM79" i="2"/>
  <c r="AK73" i="2"/>
  <c r="AK71" i="2" s="1"/>
  <c r="AA43" i="2"/>
  <c r="K45" i="2"/>
  <c r="K43" i="2" s="1"/>
  <c r="AJ28" i="2"/>
  <c r="AN31" i="2"/>
  <c r="AN109" i="2"/>
  <c r="P44" i="2"/>
  <c r="AN44" i="2"/>
  <c r="L28" i="2"/>
  <c r="N28" i="2"/>
  <c r="Q28" i="2"/>
  <c r="S28" i="2"/>
  <c r="U28" i="2"/>
  <c r="V28" i="2"/>
  <c r="W28" i="2"/>
  <c r="Y28" i="2"/>
  <c r="AC28" i="2"/>
  <c r="AD28" i="2"/>
  <c r="O95" i="2" l="1"/>
  <c r="N95" i="2"/>
  <c r="M95" i="2"/>
  <c r="P96" i="2"/>
  <c r="K96" i="2"/>
  <c r="J96" i="2"/>
  <c r="H96" i="2"/>
  <c r="I96" i="2"/>
  <c r="AN98" i="2"/>
  <c r="P98" i="2"/>
  <c r="K98" i="2"/>
  <c r="J98" i="2"/>
  <c r="AH93" i="2"/>
  <c r="AN93" i="2" l="1"/>
  <c r="AM93" i="2"/>
  <c r="AN88" i="2"/>
  <c r="AN77" i="2"/>
  <c r="AG76" i="2" l="1"/>
  <c r="T77" i="2"/>
  <c r="S77" i="2"/>
  <c r="R77" i="2"/>
  <c r="O77" i="2"/>
  <c r="N77" i="2"/>
  <c r="M77" i="2"/>
  <c r="J81" i="2"/>
  <c r="J78" i="2"/>
  <c r="J77" i="2"/>
  <c r="P81" i="2"/>
  <c r="K81" i="2"/>
  <c r="P78" i="2"/>
  <c r="K78" i="2"/>
  <c r="P77" i="2"/>
  <c r="K77" i="2"/>
  <c r="AN75" i="2"/>
  <c r="K75" i="2" l="1"/>
  <c r="V76" i="2"/>
  <c r="AA76" i="2"/>
  <c r="AJ45" i="2" l="1"/>
  <c r="AN40" i="2"/>
  <c r="AN39" i="2"/>
  <c r="AM40" i="2"/>
  <c r="AM39" i="2"/>
  <c r="AF37" i="2"/>
  <c r="AN37" i="2" s="1"/>
  <c r="AN36" i="2"/>
  <c r="AE37" i="2"/>
  <c r="AM37" i="2" s="1"/>
  <c r="AM36" i="2"/>
  <c r="J35" i="2"/>
  <c r="J34" i="2"/>
  <c r="J33" i="2"/>
  <c r="I35" i="2"/>
  <c r="I34" i="2"/>
  <c r="I33" i="2"/>
  <c r="H35" i="2"/>
  <c r="H34" i="2"/>
  <c r="H33" i="2"/>
  <c r="K35" i="2"/>
  <c r="K34" i="2"/>
  <c r="K33" i="2"/>
  <c r="P35" i="2"/>
  <c r="P34" i="2"/>
  <c r="P33" i="2"/>
  <c r="AN35" i="2"/>
  <c r="AN34" i="2"/>
  <c r="AN33" i="2"/>
  <c r="AB35" i="2"/>
  <c r="AA35" i="2"/>
  <c r="AB34" i="2"/>
  <c r="AA34" i="2"/>
  <c r="AB33" i="2"/>
  <c r="AB28" i="2" s="1"/>
  <c r="AA33" i="2"/>
  <c r="U45" i="2" l="1"/>
  <c r="U43" i="2" s="1"/>
  <c r="AJ43" i="2"/>
  <c r="AN43" i="2" s="1"/>
  <c r="P45" i="2"/>
  <c r="P43" i="2" s="1"/>
  <c r="AN45" i="2"/>
  <c r="AE28" i="2"/>
  <c r="AM28" i="2" s="1"/>
  <c r="AF28" i="2"/>
  <c r="AN28" i="2" s="1"/>
  <c r="Z94" i="2" l="1"/>
  <c r="Z41" i="2"/>
  <c r="K24" i="2"/>
  <c r="AJ91" i="2"/>
  <c r="AI73" i="2"/>
  <c r="AI71" i="2" s="1"/>
  <c r="L73" i="2"/>
  <c r="L71" i="2" s="1"/>
  <c r="Q73" i="2"/>
  <c r="Q71" i="2" s="1"/>
  <c r="U73" i="2"/>
  <c r="U71" i="2" s="1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L87" i="2"/>
  <c r="M87" i="2"/>
  <c r="N87" i="2"/>
  <c r="O87" i="2"/>
  <c r="P87" i="2"/>
  <c r="Q87" i="2"/>
  <c r="R87" i="2"/>
  <c r="S87" i="2"/>
  <c r="T87" i="2"/>
  <c r="U87" i="2"/>
  <c r="V87" i="2"/>
  <c r="AA87" i="2"/>
  <c r="AB87" i="2"/>
  <c r="AC87" i="2"/>
  <c r="AD87" i="2"/>
  <c r="AE87" i="2"/>
  <c r="AF87" i="2"/>
  <c r="AG87" i="2"/>
  <c r="AH87" i="2"/>
  <c r="AI87" i="2"/>
  <c r="AJ87" i="2"/>
  <c r="L91" i="2"/>
  <c r="Q91" i="2"/>
  <c r="U91" i="2"/>
  <c r="V91" i="2"/>
  <c r="AA91" i="2"/>
  <c r="AE91" i="2"/>
  <c r="AF91" i="2"/>
  <c r="AK91" i="2"/>
  <c r="AL91" i="2"/>
  <c r="L97" i="2"/>
  <c r="N97" i="2"/>
  <c r="O97" i="2"/>
  <c r="Q97" i="2"/>
  <c r="S97" i="2"/>
  <c r="T97" i="2"/>
  <c r="W97" i="2"/>
  <c r="X97" i="2"/>
  <c r="Y97" i="2"/>
  <c r="Z97" i="2"/>
  <c r="AC97" i="2"/>
  <c r="AD97" i="2"/>
  <c r="AE97" i="2"/>
  <c r="AG97" i="2"/>
  <c r="AH97" i="2"/>
  <c r="AI97" i="2"/>
  <c r="AJ97" i="2"/>
  <c r="AK97" i="2"/>
  <c r="AL97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I104" i="2"/>
  <c r="I21" i="2" s="1"/>
  <c r="J104" i="2"/>
  <c r="J21" i="2" s="1"/>
  <c r="K104" i="2"/>
  <c r="K21" i="2" s="1"/>
  <c r="L104" i="2"/>
  <c r="L21" i="2" s="1"/>
  <c r="M104" i="2"/>
  <c r="M21" i="2" s="1"/>
  <c r="N104" i="2"/>
  <c r="O104" i="2"/>
  <c r="O21" i="2" s="1"/>
  <c r="P104" i="2"/>
  <c r="P21" i="2" s="1"/>
  <c r="Q104" i="2"/>
  <c r="Q21" i="2" s="1"/>
  <c r="R104" i="2"/>
  <c r="R21" i="2" s="1"/>
  <c r="S104" i="2"/>
  <c r="S21" i="2" s="1"/>
  <c r="T104" i="2"/>
  <c r="T21" i="2" s="1"/>
  <c r="U104" i="2"/>
  <c r="U21" i="2" s="1"/>
  <c r="V104" i="2"/>
  <c r="V21" i="2" s="1"/>
  <c r="W104" i="2"/>
  <c r="W21" i="2" s="1"/>
  <c r="X104" i="2"/>
  <c r="X21" i="2" s="1"/>
  <c r="Y104" i="2"/>
  <c r="Y21" i="2" s="1"/>
  <c r="Z104" i="2"/>
  <c r="Z21" i="2" s="1"/>
  <c r="AA104" i="2"/>
  <c r="AA21" i="2" s="1"/>
  <c r="AB104" i="2"/>
  <c r="AB21" i="2" s="1"/>
  <c r="AC104" i="2"/>
  <c r="AD104" i="2"/>
  <c r="AD21" i="2" s="1"/>
  <c r="AN21" i="2" s="1"/>
  <c r="AE104" i="2"/>
  <c r="AE21" i="2" s="1"/>
  <c r="AF104" i="2"/>
  <c r="AF21" i="2" s="1"/>
  <c r="AG104" i="2"/>
  <c r="AG21" i="2" s="1"/>
  <c r="AH104" i="2"/>
  <c r="AH21" i="2" s="1"/>
  <c r="AI104" i="2"/>
  <c r="AI21" i="2" s="1"/>
  <c r="AJ104" i="2"/>
  <c r="AJ21" i="2" s="1"/>
  <c r="AK104" i="2"/>
  <c r="AK21" i="2" s="1"/>
  <c r="AL104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W66" i="2"/>
  <c r="X66" i="2"/>
  <c r="Y66" i="2"/>
  <c r="Z66" i="2"/>
  <c r="AG66" i="2"/>
  <c r="AH66" i="2"/>
  <c r="AI66" i="2"/>
  <c r="AJ66" i="2"/>
  <c r="AK66" i="2"/>
  <c r="AL66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X60" i="2" s="1"/>
  <c r="Y61" i="2"/>
  <c r="Y60" i="2" s="1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H61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I52" i="2"/>
  <c r="J52" i="2"/>
  <c r="K52" i="2"/>
  <c r="L52" i="2"/>
  <c r="M52" i="2"/>
  <c r="M51" i="2" s="1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I38" i="2"/>
  <c r="L38" i="2"/>
  <c r="M38" i="2"/>
  <c r="N38" i="2"/>
  <c r="Q38" i="2"/>
  <c r="R38" i="2"/>
  <c r="S38" i="2"/>
  <c r="U38" i="2"/>
  <c r="W38" i="2"/>
  <c r="Y38" i="2"/>
  <c r="Z38" i="2"/>
  <c r="AA38" i="2"/>
  <c r="AB38" i="2"/>
  <c r="AC38" i="2"/>
  <c r="AD38" i="2"/>
  <c r="AE38" i="2"/>
  <c r="AG38" i="2"/>
  <c r="AH38" i="2"/>
  <c r="AI38" i="2"/>
  <c r="AJ38" i="2"/>
  <c r="AK38" i="2"/>
  <c r="AL38" i="2"/>
  <c r="AB41" i="2"/>
  <c r="AF41" i="2"/>
  <c r="L41" i="2"/>
  <c r="M41" i="2"/>
  <c r="AA41" i="2"/>
  <c r="AE41" i="2"/>
  <c r="AI41" i="2"/>
  <c r="AK41" i="2"/>
  <c r="AL41" i="2"/>
  <c r="J49" i="2"/>
  <c r="J47" i="2" s="1"/>
  <c r="L49" i="2"/>
  <c r="L47" i="2" s="1"/>
  <c r="M49" i="2"/>
  <c r="M47" i="2" s="1"/>
  <c r="N49" i="2"/>
  <c r="N47" i="2" s="1"/>
  <c r="Q49" i="2"/>
  <c r="Q47" i="2" s="1"/>
  <c r="R49" i="2"/>
  <c r="R47" i="2" s="1"/>
  <c r="S49" i="2"/>
  <c r="S47" i="2" s="1"/>
  <c r="U49" i="2"/>
  <c r="U47" i="2" s="1"/>
  <c r="V49" i="2"/>
  <c r="V47" i="2" s="1"/>
  <c r="W49" i="2"/>
  <c r="W47" i="2" s="1"/>
  <c r="X49" i="2"/>
  <c r="X47" i="2" s="1"/>
  <c r="Y49" i="2"/>
  <c r="Y47" i="2" s="1"/>
  <c r="Z49" i="2"/>
  <c r="Z47" i="2" s="1"/>
  <c r="AA49" i="2"/>
  <c r="AA47" i="2" s="1"/>
  <c r="AB49" i="2"/>
  <c r="AB47" i="2" s="1"/>
  <c r="AC49" i="2"/>
  <c r="AD49" i="2"/>
  <c r="AE49" i="2"/>
  <c r="AF49" i="2"/>
  <c r="AF47" i="2" s="1"/>
  <c r="AG49" i="2"/>
  <c r="AG47" i="2" s="1"/>
  <c r="AH49" i="2"/>
  <c r="AH47" i="2" s="1"/>
  <c r="AI49" i="2"/>
  <c r="AI47" i="2" s="1"/>
  <c r="AJ49" i="2"/>
  <c r="AJ47" i="2" s="1"/>
  <c r="AK49" i="2"/>
  <c r="AK47" i="2" s="1"/>
  <c r="AL49" i="2"/>
  <c r="AL47" i="2" s="1"/>
  <c r="AE47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N21" i="2"/>
  <c r="AG73" i="2"/>
  <c r="AG71" i="2" s="1"/>
  <c r="AH91" i="2"/>
  <c r="J94" i="2"/>
  <c r="I94" i="2"/>
  <c r="Y94" i="2" s="1"/>
  <c r="X87" i="2"/>
  <c r="Z87" i="2"/>
  <c r="V73" i="2"/>
  <c r="V71" i="2" s="1"/>
  <c r="V66" i="2"/>
  <c r="U66" i="2"/>
  <c r="AF97" i="2"/>
  <c r="AB97" i="2"/>
  <c r="AA97" i="2"/>
  <c r="AH73" i="2"/>
  <c r="AH71" i="2" s="1"/>
  <c r="AB66" i="2"/>
  <c r="X24" i="2"/>
  <c r="M97" i="2"/>
  <c r="K97" i="2"/>
  <c r="R97" i="2"/>
  <c r="P97" i="2"/>
  <c r="L69" i="2"/>
  <c r="L66" i="2" s="1"/>
  <c r="K69" i="2"/>
  <c r="N68" i="2"/>
  <c r="M68" i="2"/>
  <c r="K68" i="2"/>
  <c r="O67" i="2"/>
  <c r="O66" i="2" s="1"/>
  <c r="N67" i="2"/>
  <c r="N66" i="2" s="1"/>
  <c r="M67" i="2"/>
  <c r="K67" i="2"/>
  <c r="AA66" i="2" s="1"/>
  <c r="P69" i="2"/>
  <c r="P68" i="2"/>
  <c r="P67" i="2"/>
  <c r="O37" i="2"/>
  <c r="K37" i="2" s="1"/>
  <c r="O36" i="2"/>
  <c r="K36" i="2" s="1"/>
  <c r="O40" i="2"/>
  <c r="K40" i="2" s="1"/>
  <c r="O39" i="2"/>
  <c r="S41" i="2"/>
  <c r="Q41" i="2"/>
  <c r="J95" i="2"/>
  <c r="J87" i="2"/>
  <c r="J69" i="2"/>
  <c r="J68" i="2"/>
  <c r="J67" i="2"/>
  <c r="J42" i="2"/>
  <c r="J40" i="2"/>
  <c r="J39" i="2"/>
  <c r="J37" i="2"/>
  <c r="J36" i="2"/>
  <c r="J32" i="2"/>
  <c r="J30" i="2"/>
  <c r="J29" i="2"/>
  <c r="I95" i="2"/>
  <c r="H95" i="2"/>
  <c r="W87" i="2"/>
  <c r="I69" i="2"/>
  <c r="H69" i="2"/>
  <c r="I68" i="2"/>
  <c r="H68" i="2"/>
  <c r="I67" i="2"/>
  <c r="H67" i="2"/>
  <c r="H29" i="2"/>
  <c r="I29" i="2"/>
  <c r="I28" i="2" s="1"/>
  <c r="AM22" i="2" l="1"/>
  <c r="AM23" i="2"/>
  <c r="AM49" i="2"/>
  <c r="AM38" i="2"/>
  <c r="AM61" i="2"/>
  <c r="AM104" i="2"/>
  <c r="AM101" i="2"/>
  <c r="AM87" i="2"/>
  <c r="AM52" i="2"/>
  <c r="AM56" i="2"/>
  <c r="AM97" i="2"/>
  <c r="AM82" i="2"/>
  <c r="AN97" i="2"/>
  <c r="AK27" i="2"/>
  <c r="AC47" i="2"/>
  <c r="AM47" i="2" s="1"/>
  <c r="AI27" i="2"/>
  <c r="AN52" i="2"/>
  <c r="AN56" i="2"/>
  <c r="AC21" i="2"/>
  <c r="AM21" i="2" s="1"/>
  <c r="AN82" i="2"/>
  <c r="AN22" i="2"/>
  <c r="AN23" i="2"/>
  <c r="AN49" i="2"/>
  <c r="AL27" i="2"/>
  <c r="AN38" i="2"/>
  <c r="AN61" i="2"/>
  <c r="AN24" i="2"/>
  <c r="AN104" i="2"/>
  <c r="AN101" i="2"/>
  <c r="AA60" i="2"/>
  <c r="AK51" i="2"/>
  <c r="AC51" i="2"/>
  <c r="U51" i="2"/>
  <c r="O60" i="2"/>
  <c r="AK60" i="2"/>
  <c r="AG60" i="2"/>
  <c r="J28" i="2"/>
  <c r="M66" i="2"/>
  <c r="M60" i="2" s="1"/>
  <c r="U60" i="2"/>
  <c r="AJ60" i="2"/>
  <c r="I66" i="2"/>
  <c r="I60" i="2" s="1"/>
  <c r="J66" i="2"/>
  <c r="J60" i="2" s="1"/>
  <c r="O38" i="2"/>
  <c r="AH85" i="2"/>
  <c r="AH70" i="2" s="1"/>
  <c r="AH20" i="2" s="1"/>
  <c r="AG51" i="2"/>
  <c r="Y51" i="2"/>
  <c r="Q51" i="2"/>
  <c r="I51" i="2"/>
  <c r="AB60" i="2"/>
  <c r="AJ51" i="2"/>
  <c r="AF51" i="2"/>
  <c r="AB51" i="2"/>
  <c r="X51" i="2"/>
  <c r="T51" i="2"/>
  <c r="P51" i="2"/>
  <c r="L51" i="2"/>
  <c r="W91" i="2"/>
  <c r="W85" i="2" s="1"/>
  <c r="Y41" i="2"/>
  <c r="Y27" i="2" s="1"/>
  <c r="K39" i="2"/>
  <c r="K38" i="2" s="1"/>
  <c r="I87" i="2"/>
  <c r="Y87" i="2"/>
  <c r="Y91" i="2"/>
  <c r="J97" i="2"/>
  <c r="V97" i="2"/>
  <c r="AH41" i="2"/>
  <c r="X73" i="2"/>
  <c r="X71" i="2" s="1"/>
  <c r="L60" i="2"/>
  <c r="L85" i="2"/>
  <c r="L70" i="2" s="1"/>
  <c r="J38" i="2"/>
  <c r="P66" i="2"/>
  <c r="P60" i="2" s="1"/>
  <c r="K66" i="2"/>
  <c r="K60" i="2" s="1"/>
  <c r="AI60" i="2"/>
  <c r="W60" i="2"/>
  <c r="AG91" i="2"/>
  <c r="AG85" i="2" s="1"/>
  <c r="AG70" i="2" s="1"/>
  <c r="AG20" i="2" s="1"/>
  <c r="Q85" i="2"/>
  <c r="Q70" i="2" s="1"/>
  <c r="H87" i="2"/>
  <c r="AA85" i="2"/>
  <c r="AF85" i="2"/>
  <c r="P24" i="2"/>
  <c r="AI91" i="2"/>
  <c r="AI85" i="2" s="1"/>
  <c r="AI70" i="2" s="1"/>
  <c r="AI20" i="2" s="1"/>
  <c r="AJ85" i="2"/>
  <c r="Z91" i="2"/>
  <c r="Z85" i="2" s="1"/>
  <c r="W73" i="2"/>
  <c r="W71" i="2" s="1"/>
  <c r="H91" i="2"/>
  <c r="Y73" i="2"/>
  <c r="Y71" i="2" s="1"/>
  <c r="AG41" i="2"/>
  <c r="P91" i="2"/>
  <c r="P85" i="2" s="1"/>
  <c r="AJ73" i="2"/>
  <c r="AJ71" i="2" s="1"/>
  <c r="AE85" i="2"/>
  <c r="V85" i="2"/>
  <c r="V70" i="2" s="1"/>
  <c r="AK87" i="2"/>
  <c r="AK85" i="2" s="1"/>
  <c r="I41" i="2"/>
  <c r="AC24" i="2"/>
  <c r="AM24" i="2" s="1"/>
  <c r="AJ41" i="2"/>
  <c r="AJ27" i="2" s="1"/>
  <c r="AL87" i="2"/>
  <c r="AL85" i="2" s="1"/>
  <c r="AL73" i="2"/>
  <c r="AL71" i="2" s="1"/>
  <c r="AL60" i="2"/>
  <c r="AH60" i="2"/>
  <c r="Z60" i="2"/>
  <c r="V60" i="2"/>
  <c r="N60" i="2"/>
  <c r="AI51" i="2"/>
  <c r="AE51" i="2"/>
  <c r="AA51" i="2"/>
  <c r="W51" i="2"/>
  <c r="S51" i="2"/>
  <c r="O51" i="2"/>
  <c r="K51" i="2"/>
  <c r="AL51" i="2"/>
  <c r="AH51" i="2"/>
  <c r="AD51" i="2"/>
  <c r="Z51" i="2"/>
  <c r="V51" i="2"/>
  <c r="R51" i="2"/>
  <c r="N51" i="2"/>
  <c r="J51" i="2"/>
  <c r="AD47" i="2"/>
  <c r="AN47" i="2" s="1"/>
  <c r="Z27" i="2"/>
  <c r="I110" i="2"/>
  <c r="I109" i="2" s="1"/>
  <c r="H110" i="2"/>
  <c r="H109" i="2" s="1"/>
  <c r="H104" i="2"/>
  <c r="H21" i="2" s="1"/>
  <c r="H101" i="2"/>
  <c r="H97" i="2"/>
  <c r="AB96" i="2"/>
  <c r="AB91" i="2" s="1"/>
  <c r="AB85" i="2" s="1"/>
  <c r="J91" i="2"/>
  <c r="I91" i="2"/>
  <c r="AD95" i="2"/>
  <c r="AN95" i="2" s="1"/>
  <c r="AC95" i="2"/>
  <c r="AM95" i="2" s="1"/>
  <c r="T95" i="2"/>
  <c r="T91" i="2" s="1"/>
  <c r="T85" i="2" s="1"/>
  <c r="S95" i="2"/>
  <c r="S91" i="2" s="1"/>
  <c r="S85" i="2" s="1"/>
  <c r="R95" i="2"/>
  <c r="R91" i="2" s="1"/>
  <c r="R85" i="2" s="1"/>
  <c r="O91" i="2"/>
  <c r="O85" i="2" s="1"/>
  <c r="N91" i="2"/>
  <c r="N85" i="2" s="1"/>
  <c r="M91" i="2"/>
  <c r="M85" i="2" s="1"/>
  <c r="X91" i="2"/>
  <c r="X85" i="2" s="1"/>
  <c r="K87" i="2"/>
  <c r="H82" i="2"/>
  <c r="AB81" i="2"/>
  <c r="AA81" i="2"/>
  <c r="J73" i="2"/>
  <c r="J71" i="2" s="1"/>
  <c r="I81" i="2"/>
  <c r="H81" i="2"/>
  <c r="AD78" i="2"/>
  <c r="AN78" i="2" s="1"/>
  <c r="AC78" i="2"/>
  <c r="AM78" i="2" s="1"/>
  <c r="S73" i="2"/>
  <c r="S71" i="2" s="1"/>
  <c r="I78" i="2"/>
  <c r="H78" i="2"/>
  <c r="T73" i="2"/>
  <c r="T71" i="2" s="1"/>
  <c r="I77" i="2"/>
  <c r="H77" i="2"/>
  <c r="O73" i="2"/>
  <c r="O71" i="2" s="1"/>
  <c r="N73" i="2"/>
  <c r="N71" i="2" s="1"/>
  <c r="M73" i="2"/>
  <c r="M71" i="2" s="1"/>
  <c r="Z73" i="2"/>
  <c r="Z71" i="2" s="1"/>
  <c r="AD69" i="2"/>
  <c r="AN69" i="2" s="1"/>
  <c r="AC69" i="2"/>
  <c r="AM69" i="2" s="1"/>
  <c r="Q69" i="2"/>
  <c r="Q66" i="2" s="1"/>
  <c r="Q60" i="2" s="1"/>
  <c r="AD68" i="2"/>
  <c r="AN68" i="2" s="1"/>
  <c r="S68" i="2"/>
  <c r="R68" i="2"/>
  <c r="T67" i="2"/>
  <c r="T66" i="2" s="1"/>
  <c r="T60" i="2" s="1"/>
  <c r="S67" i="2"/>
  <c r="S66" i="2" s="1"/>
  <c r="S60" i="2" s="1"/>
  <c r="R67" i="2"/>
  <c r="H56" i="2"/>
  <c r="H52" i="2"/>
  <c r="T50" i="2"/>
  <c r="T49" i="2" s="1"/>
  <c r="T47" i="2" s="1"/>
  <c r="P50" i="2"/>
  <c r="P49" i="2" s="1"/>
  <c r="P47" i="2" s="1"/>
  <c r="O50" i="2"/>
  <c r="O49" i="2" s="1"/>
  <c r="O47" i="2" s="1"/>
  <c r="K50" i="2"/>
  <c r="K49" i="2" s="1"/>
  <c r="K47" i="2" s="1"/>
  <c r="I50" i="2"/>
  <c r="I49" i="2" s="1"/>
  <c r="I47" i="2" s="1"/>
  <c r="H50" i="2"/>
  <c r="H49" i="2" s="1"/>
  <c r="H47" i="2" s="1"/>
  <c r="N41" i="2"/>
  <c r="N27" i="2" s="1"/>
  <c r="J41" i="2"/>
  <c r="AB27" i="2"/>
  <c r="L27" i="2"/>
  <c r="AN42" i="2"/>
  <c r="T42" i="2"/>
  <c r="T41" i="2" s="1"/>
  <c r="P42" i="2"/>
  <c r="O42" i="2"/>
  <c r="O41" i="2" s="1"/>
  <c r="K42" i="2"/>
  <c r="AE27" i="2"/>
  <c r="S27" i="2"/>
  <c r="Q27" i="2"/>
  <c r="X40" i="2"/>
  <c r="X38" i="2" s="1"/>
  <c r="V40" i="2"/>
  <c r="V38" i="2" s="1"/>
  <c r="T40" i="2"/>
  <c r="P40" i="2" s="1"/>
  <c r="H40" i="2"/>
  <c r="T39" i="2"/>
  <c r="H38" i="2"/>
  <c r="AA37" i="2"/>
  <c r="X37" i="2"/>
  <c r="T37" i="2"/>
  <c r="P37" i="2" s="1"/>
  <c r="H37" i="2"/>
  <c r="AA36" i="2"/>
  <c r="AA28" i="2" s="1"/>
  <c r="X36" i="2"/>
  <c r="T36" i="2"/>
  <c r="P36" i="2" s="1"/>
  <c r="H36" i="2"/>
  <c r="H28" i="2" s="1"/>
  <c r="T32" i="2"/>
  <c r="P32" i="2"/>
  <c r="O32" i="2"/>
  <c r="K32" i="2"/>
  <c r="T30" i="2"/>
  <c r="P30" i="2"/>
  <c r="O30" i="2"/>
  <c r="K30" i="2"/>
  <c r="K28" i="2" s="1"/>
  <c r="X29" i="2"/>
  <c r="T29" i="2"/>
  <c r="R29" i="2"/>
  <c r="R28" i="2" s="1"/>
  <c r="P29" i="2"/>
  <c r="O29" i="2"/>
  <c r="M29" i="2"/>
  <c r="M28" i="2" s="1"/>
  <c r="H23" i="2"/>
  <c r="H22" i="2"/>
  <c r="AM51" i="2" l="1"/>
  <c r="T28" i="2"/>
  <c r="AN51" i="2"/>
  <c r="AK26" i="2"/>
  <c r="AK19" i="2" s="1"/>
  <c r="AJ26" i="2"/>
  <c r="AJ19" i="2" s="1"/>
  <c r="AN87" i="2"/>
  <c r="AL26" i="2"/>
  <c r="AL19" i="2" s="1"/>
  <c r="X28" i="2"/>
  <c r="AI26" i="2"/>
  <c r="AI19" i="2" s="1"/>
  <c r="AI18" i="2" s="1"/>
  <c r="AH27" i="2"/>
  <c r="AG27" i="2"/>
  <c r="P28" i="2"/>
  <c r="O28" i="2"/>
  <c r="O27" i="2" s="1"/>
  <c r="O26" i="2" s="1"/>
  <c r="O19" i="2" s="1"/>
  <c r="AJ70" i="2"/>
  <c r="AJ20" i="2" s="1"/>
  <c r="J27" i="2"/>
  <c r="J26" i="2" s="1"/>
  <c r="J19" i="2" s="1"/>
  <c r="X70" i="2"/>
  <c r="X20" i="2" s="1"/>
  <c r="H51" i="2"/>
  <c r="H73" i="2"/>
  <c r="H71" i="2" s="1"/>
  <c r="Y85" i="2"/>
  <c r="Y70" i="2" s="1"/>
  <c r="Y20" i="2" s="1"/>
  <c r="H85" i="2"/>
  <c r="J85" i="2"/>
  <c r="J70" i="2" s="1"/>
  <c r="J20" i="2" s="1"/>
  <c r="W70" i="2"/>
  <c r="W20" i="2" s="1"/>
  <c r="AA27" i="2"/>
  <c r="AA26" i="2" s="1"/>
  <c r="AA19" i="2" s="1"/>
  <c r="N70" i="2"/>
  <c r="N20" i="2" s="1"/>
  <c r="I27" i="2"/>
  <c r="M27" i="2"/>
  <c r="M26" i="2" s="1"/>
  <c r="M19" i="2" s="1"/>
  <c r="R66" i="2"/>
  <c r="R60" i="2" s="1"/>
  <c r="K73" i="2"/>
  <c r="K71" i="2" s="1"/>
  <c r="I73" i="2"/>
  <c r="I71" i="2" s="1"/>
  <c r="AA73" i="2"/>
  <c r="AA71" i="2" s="1"/>
  <c r="AA70" i="2" s="1"/>
  <c r="AA20" i="2" s="1"/>
  <c r="K91" i="2"/>
  <c r="K85" i="2" s="1"/>
  <c r="M70" i="2"/>
  <c r="M20" i="2" s="1"/>
  <c r="O70" i="2"/>
  <c r="O20" i="2" s="1"/>
  <c r="S70" i="2"/>
  <c r="S20" i="2" s="1"/>
  <c r="T38" i="2"/>
  <c r="P39" i="2"/>
  <c r="P38" i="2" s="1"/>
  <c r="AD66" i="2"/>
  <c r="P41" i="2"/>
  <c r="AD41" i="2"/>
  <c r="AN41" i="2" s="1"/>
  <c r="AE66" i="2"/>
  <c r="AC66" i="2"/>
  <c r="AC91" i="2"/>
  <c r="AM91" i="2" s="1"/>
  <c r="R41" i="2"/>
  <c r="R27" i="2" s="1"/>
  <c r="AC41" i="2"/>
  <c r="AM41" i="2" s="1"/>
  <c r="K41" i="2"/>
  <c r="K27" i="2" s="1"/>
  <c r="K26" i="2" s="1"/>
  <c r="K19" i="2" s="1"/>
  <c r="V41" i="2"/>
  <c r="V27" i="2" s="1"/>
  <c r="V26" i="2" s="1"/>
  <c r="V19" i="2" s="1"/>
  <c r="X41" i="2"/>
  <c r="I97" i="2"/>
  <c r="I85" i="2" s="1"/>
  <c r="U97" i="2"/>
  <c r="U85" i="2" s="1"/>
  <c r="U70" i="2" s="1"/>
  <c r="U20" i="2" s="1"/>
  <c r="I24" i="2"/>
  <c r="AL70" i="2"/>
  <c r="AL20" i="2" s="1"/>
  <c r="Z70" i="2"/>
  <c r="H41" i="2"/>
  <c r="H27" i="2" s="1"/>
  <c r="AF66" i="2"/>
  <c r="AF60" i="2" s="1"/>
  <c r="AE73" i="2"/>
  <c r="AD73" i="2"/>
  <c r="AD91" i="2"/>
  <c r="AN91" i="2" s="1"/>
  <c r="AC73" i="2"/>
  <c r="R73" i="2"/>
  <c r="R71" i="2" s="1"/>
  <c r="R70" i="2" s="1"/>
  <c r="R20" i="2" s="1"/>
  <c r="AF73" i="2"/>
  <c r="AF71" i="2" s="1"/>
  <c r="AF70" i="2" s="1"/>
  <c r="AF20" i="2" s="1"/>
  <c r="T70" i="2"/>
  <c r="T20" i="2" s="1"/>
  <c r="AF27" i="2"/>
  <c r="H24" i="2"/>
  <c r="S26" i="2"/>
  <c r="S19" i="2" s="1"/>
  <c r="V20" i="2"/>
  <c r="Q26" i="2"/>
  <c r="Q19" i="2" s="1"/>
  <c r="L20" i="2"/>
  <c r="N26" i="2"/>
  <c r="N19" i="2" s="1"/>
  <c r="Z26" i="2"/>
  <c r="Z19" i="2" s="1"/>
  <c r="H66" i="2"/>
  <c r="H60" i="2" s="1"/>
  <c r="Q20" i="2"/>
  <c r="AM66" i="2" l="1"/>
  <c r="AN66" i="2"/>
  <c r="AE71" i="2"/>
  <c r="AM73" i="2"/>
  <c r="AH26" i="2"/>
  <c r="AG26" i="2"/>
  <c r="AN73" i="2"/>
  <c r="AK70" i="2"/>
  <c r="I70" i="2"/>
  <c r="I20" i="2" s="1"/>
  <c r="AJ18" i="2"/>
  <c r="P27" i="2"/>
  <c r="P26" i="2" s="1"/>
  <c r="P19" i="2" s="1"/>
  <c r="T27" i="2"/>
  <c r="T26" i="2" s="1"/>
  <c r="T19" i="2" s="1"/>
  <c r="T18" i="2" s="1"/>
  <c r="H70" i="2"/>
  <c r="H20" i="2" s="1"/>
  <c r="O18" i="2"/>
  <c r="K70" i="2"/>
  <c r="K20" i="2" s="1"/>
  <c r="K18" i="2" s="1"/>
  <c r="U41" i="2"/>
  <c r="U27" i="2" s="1"/>
  <c r="U26" i="2" s="1"/>
  <c r="U19" i="2" s="1"/>
  <c r="U18" i="2" s="1"/>
  <c r="W41" i="2"/>
  <c r="W27" i="2" s="1"/>
  <c r="W26" i="2" s="1"/>
  <c r="W19" i="2" s="1"/>
  <c r="W18" i="2" s="1"/>
  <c r="X27" i="2"/>
  <c r="X26" i="2" s="1"/>
  <c r="X19" i="2" s="1"/>
  <c r="X18" i="2" s="1"/>
  <c r="AC27" i="2"/>
  <c r="AM27" i="2" s="1"/>
  <c r="S18" i="2"/>
  <c r="V18" i="2"/>
  <c r="R26" i="2"/>
  <c r="R19" i="2" s="1"/>
  <c r="R18" i="2" s="1"/>
  <c r="AF26" i="2"/>
  <c r="AF19" i="2" s="1"/>
  <c r="AF18" i="2" s="1"/>
  <c r="AE60" i="2"/>
  <c r="AC60" i="2"/>
  <c r="AD27" i="2"/>
  <c r="AN27" i="2" s="1"/>
  <c r="AB73" i="2"/>
  <c r="AB71" i="2" s="1"/>
  <c r="AB70" i="2" s="1"/>
  <c r="AB20" i="2" s="1"/>
  <c r="P73" i="2"/>
  <c r="P71" i="2" s="1"/>
  <c r="P70" i="2" s="1"/>
  <c r="P20" i="2" s="1"/>
  <c r="AD71" i="2"/>
  <c r="AN71" i="2" s="1"/>
  <c r="AD60" i="2"/>
  <c r="AN60" i="2" s="1"/>
  <c r="AC71" i="2"/>
  <c r="M18" i="2"/>
  <c r="AD85" i="2"/>
  <c r="AN85" i="2" s="1"/>
  <c r="AC85" i="2"/>
  <c r="AM85" i="2" s="1"/>
  <c r="J18" i="2"/>
  <c r="Q18" i="2"/>
  <c r="N18" i="2"/>
  <c r="AA18" i="2"/>
  <c r="H26" i="2"/>
  <c r="H19" i="2" s="1"/>
  <c r="Y26" i="2"/>
  <c r="Y19" i="2" s="1"/>
  <c r="Y18" i="2" s="1"/>
  <c r="AL18" i="2"/>
  <c r="AB26" i="2"/>
  <c r="AB19" i="2" s="1"/>
  <c r="L26" i="2"/>
  <c r="L19" i="2" s="1"/>
  <c r="L18" i="2" s="1"/>
  <c r="I26" i="2"/>
  <c r="I19" i="2" s="1"/>
  <c r="Z20" i="2"/>
  <c r="Z18" i="2" s="1"/>
  <c r="AE26" i="2" l="1"/>
  <c r="AM60" i="2"/>
  <c r="AE70" i="2"/>
  <c r="AM71" i="2"/>
  <c r="AE19" i="2"/>
  <c r="AH19" i="2"/>
  <c r="AG19" i="2"/>
  <c r="AK20" i="2"/>
  <c r="I18" i="2"/>
  <c r="H18" i="2"/>
  <c r="AC26" i="2"/>
  <c r="AD70" i="2"/>
  <c r="AC70" i="2"/>
  <c r="AD26" i="2"/>
  <c r="AN26" i="2" s="1"/>
  <c r="P18" i="2"/>
  <c r="AB18" i="2"/>
  <c r="AN70" i="2" l="1"/>
  <c r="AD20" i="2"/>
  <c r="AN20" i="2" s="1"/>
  <c r="AM26" i="2"/>
  <c r="AE20" i="2"/>
  <c r="AM20" i="2" s="1"/>
  <c r="AM70" i="2"/>
  <c r="AE18" i="2"/>
  <c r="AH18" i="2"/>
  <c r="AG18" i="2"/>
  <c r="AK18" i="2"/>
  <c r="AC19" i="2"/>
  <c r="AM19" i="2" s="1"/>
  <c r="AC20" i="2"/>
  <c r="AD19" i="2"/>
  <c r="AN19" i="2" s="1"/>
  <c r="AC18" i="2" l="1"/>
  <c r="AM18" i="2" s="1"/>
  <c r="AD18" i="2"/>
  <c r="AN18" i="2" s="1"/>
</calcChain>
</file>

<file path=xl/comments1.xml><?xml version="1.0" encoding="utf-8"?>
<comments xmlns="http://schemas.openxmlformats.org/spreadsheetml/2006/main">
  <authors>
    <author>Автор</author>
  </authors>
  <commentList>
    <comment ref="AL31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СУММА ПЛАНОВЫХ ВЫПАДАЮЩИХ на 2021 год: 
до 15кВт: 1 137,16 т.р. без НДС,
до 150кВт: 1 671,74 т.р. без НДС.
ИТОГО: 2 808,90 т.р. без НДС</t>
        </r>
      </text>
    </comment>
  </commentList>
</comments>
</file>

<file path=xl/sharedStrings.xml><?xml version="1.0" encoding="utf-8"?>
<sst xmlns="http://schemas.openxmlformats.org/spreadsheetml/2006/main" count="397" uniqueCount="260">
  <si>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</si>
  <si>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</si>
  <si>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</si>
  <si>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</si>
  <si>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</si>
  <si>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</si>
  <si>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</si>
  <si>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</si>
  <si>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</si>
  <si>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</si>
  <si>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</si>
  <si>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</si>
  <si>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</si>
  <si>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</si>
  <si>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</si>
  <si>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</si>
  <si>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</si>
  <si>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</si>
  <si>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</si>
  <si>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</si>
  <si>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</si>
  <si>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</si>
  <si>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</si>
  <si>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</si>
  <si>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</si>
  <si>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</si>
  <si>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</si>
  <si>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</si>
  <si>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</si>
  <si>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</si>
  <si>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</si>
  <si>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</si>
  <si>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</si>
  <si>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</si>
  <si>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</si>
  <si>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</si>
  <si>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</si>
  <si>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</si>
  <si>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</si>
  <si>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</si>
  <si>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</si>
  <si>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</si>
  <si>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</si>
  <si>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</si>
  <si>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</si>
  <si>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</si>
  <si>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</si>
  <si>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</si>
  <si>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</si>
  <si>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</si>
  <si>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</si>
  <si>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</si>
  <si>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</si>
  <si>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</si>
  <si>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</si>
  <si>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</si>
  <si>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</si>
  <si>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</si>
  <si>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</si>
  <si>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</si>
  <si>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</si>
  <si>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</si>
  <si>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</si>
  <si>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</si>
  <si>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</si>
  <si>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</si>
  <si>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</si>
  <si>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</si>
  <si>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</si>
  <si>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</si>
  <si>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</si>
  <si>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</si>
  <si>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</si>
  <si>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</si>
  <si>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</si>
  <si>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</si>
  <si>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</si>
  <si>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</si>
  <si>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</si>
  <si>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</si>
  <si>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</si>
  <si>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</si>
  <si>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</si>
  <si>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</si>
  <si>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</si>
  <si>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</si>
  <si>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</si>
  <si>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</si>
  <si>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</si>
  <si>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</si>
  <si>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</si>
  <si>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</si>
  <si>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</si>
  <si>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</si>
  <si>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</si>
  <si>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</si>
  <si>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</si>
  <si>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</si>
  <si>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</si>
  <si>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</si>
  <si>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</si>
  <si>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</si>
  <si>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</si>
  <si>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</si>
  <si>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</si>
  <si>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</si>
  <si>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</si>
  <si>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</si>
  <si>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</si>
  <si>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</si>
  <si>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</si>
  <si>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</si>
  <si>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</si>
  <si>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</si>
  <si>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</si>
  <si>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</si>
  <si>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</si>
  <si>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</si>
  <si>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</si>
  <si>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</si>
  <si>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</si>
  <si>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</si>
  <si>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</si>
  <si>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</si>
  <si>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</si>
  <si>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</si>
  <si>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</si>
  <si>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</si>
  <si>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</si>
  <si>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</si>
  <si>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</si>
  <si>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</si>
  <si>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</si>
  <si>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</si>
  <si>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</si>
  <si>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</si>
  <si>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</si>
  <si>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</si>
  <si>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</si>
  <si>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</si>
  <si>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</si>
  <si>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</si>
  <si>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</si>
  <si>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</si>
  <si>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</si>
  <si>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</si>
  <si>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</si>
  <si>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</si>
  <si>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</si>
  <si>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</si>
  <si>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</si>
  <si>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</si>
  <si>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</si>
  <si>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</si>
  <si>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</si>
  <si>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</si>
  <si>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</si>
  <si>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</si>
  <si>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</si>
  <si>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</si>
  <si>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</si>
  <si>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</si>
  <si>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</si>
  <si>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</si>
  <si>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</si>
  <si>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</si>
  <si>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</si>
  <si>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</si>
  <si>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</si>
  <si>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</si>
  <si>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</si>
  <si>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</si>
  <si>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</si>
  <si>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</si>
  <si>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</si>
  <si>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</si>
  <si>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</si>
  <si>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</si>
  <si>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</si>
  <si>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</si>
  <si>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</si>
  <si>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</si>
  <si>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</si>
  <si>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</si>
  <si>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</si>
  <si>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</si>
  <si>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</si>
  <si>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</si>
  <si>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</si>
  <si>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</si>
  <si>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</si>
  <si>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</si>
  <si>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</si>
  <si>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</si>
  <si>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</si>
  <si>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</si>
  <si>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</si>
  <si>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</si>
  <si>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</si>
  <si>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</si>
  <si>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</si>
  <si>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</si>
  <si>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</si>
  <si>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</si>
  <si>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</si>
  <si>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</si>
  <si>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</si>
  <si>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</si>
  <si>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</si>
  <si>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G-201704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</si>
  <si>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</si>
  <si>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</si>
  <si>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</si>
  <si>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Факт 
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</si>
  <si>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</si>
  <si>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</si>
  <si>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</si>
  <si>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</si>
  <si>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</si>
  <si>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</si>
  <si>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</si>
  <si>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</si>
  <si>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</si>
  <si>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</si>
  <si>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</si>
  <si>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</si>
  <si>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</si>
  <si>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</si>
  <si>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</si>
  <si>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</si>
  <si>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</si>
  <si>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</si>
  <si>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</si>
  <si>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</si>
  <si>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</si>
  <si>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</si>
  <si>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</si>
  <si>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</si>
  <si>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</si>
  <si>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</si>
  <si>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</si>
  <si>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</si>
  <si>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</si>
  <si>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</si>
  <si>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</si>
  <si>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</si>
  <si>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</si>
  <si>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1.1.2.2.1</t>
  </si>
  <si>
    <t>1.1.1.3.2.2</t>
  </si>
  <si>
    <t xml:space="preserve">Фактический объем освоения капитальных вложений на 01.01.2021 года 
, млн рублей 
(без НДС) </t>
  </si>
  <si>
    <t>Предложение по корректировке утвержденного плана 
на 01.01.2021года</t>
  </si>
  <si>
    <t>1.1.1.3.2.3</t>
  </si>
  <si>
    <t>Освоение капитальных вложений 2021 года в прогнозных ценах соответствующих лет, млн рублей (без НДС)</t>
  </si>
  <si>
    <t>J_202101</t>
  </si>
  <si>
    <t>Год раскрытия информации: 2021 год</t>
  </si>
  <si>
    <t>План 
на 01.01.2021 года</t>
  </si>
  <si>
    <t>План на 01.01.2020 года</t>
  </si>
  <si>
    <t>С НДС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</si>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</sst>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#,##0.000"/>
    <numFmt numFmtId="167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2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165" fontId="2" fillId="2" borderId="2" xfId="5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5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4" fontId="8" fillId="2" borderId="2" xfId="4" applyNumberFormat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Protection="1">
      <protection locked="0"/>
    </xf>
    <xf numFmtId="4" fontId="8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vertical="center" wrapText="1"/>
    </xf>
    <xf numFmtId="164" fontId="2" fillId="2" borderId="2" xfId="5" applyNumberFormat="1" applyFont="1" applyFill="1" applyBorder="1" applyAlignment="1">
      <alignment horizontal="center" vertical="center" wrapText="1"/>
    </xf>
    <xf numFmtId="164" fontId="2" fillId="2" borderId="2" xfId="5" applyNumberFormat="1" applyFont="1" applyFill="1" applyBorder="1" applyAlignment="1" applyProtection="1">
      <alignment horizontal="center" vertical="center"/>
      <protection locked="0"/>
    </xf>
    <xf numFmtId="166" fontId="2" fillId="2" borderId="2" xfId="5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49" fontId="8" fillId="2" borderId="2" xfId="4" applyNumberFormat="1" applyFont="1" applyFill="1" applyBorder="1" applyAlignment="1" applyProtection="1">
      <alignment horizontal="center" vertical="center"/>
      <protection locked="0"/>
    </xf>
    <xf numFmtId="1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164" fontId="3" fillId="2" borderId="0" xfId="1" applyNumberFormat="1" applyFont="1" applyFill="1" applyProtection="1">
      <protection locked="0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167" fontId="2" fillId="2" borderId="2" xfId="0" applyNumberFormat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167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>
      <alignment horizontal="center" vertical="center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110"/>
  <sheetViews>
    <sheetView tabSelected="1" view="pageBreakPreview" zoomScale="70" zoomScaleNormal="70" zoomScaleSheetLayoutView="70" workbookViewId="0">
      <pane xSplit="10" ySplit="15" topLeftCell="K28" activePane="bottomRight" state="frozen"/>
      <selection pane="topRight" activeCell="K1" sqref="K1"/>
      <selection pane="bottomLeft" activeCell="A16" sqref="A16"/>
      <selection pane="bottomRight" activeCell="AI30" sqref="AI30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10" width="21.7109375" style="4" customWidth="1"/>
    <col min="11" max="11" width="17.140625" style="4" hidden="1" customWidth="1"/>
    <col min="12" max="12" width="11.42578125" style="4" hidden="1" customWidth="1"/>
    <col min="13" max="13" width="13" style="4" hidden="1" customWidth="1"/>
    <col min="14" max="14" width="13.85546875" style="4" hidden="1" customWidth="1"/>
    <col min="15" max="15" width="13.42578125" style="4" hidden="1" customWidth="1"/>
    <col min="16" max="16" width="13" style="4" hidden="1" customWidth="1"/>
    <col min="17" max="17" width="12.42578125" style="4" hidden="1" customWidth="1"/>
    <col min="18" max="18" width="14.5703125" style="4" hidden="1" customWidth="1"/>
    <col min="19" max="19" width="12" style="4" hidden="1" customWidth="1"/>
    <col min="20" max="20" width="16" style="4" hidden="1" customWidth="1"/>
    <col min="21" max="21" width="12.85546875" style="4" hidden="1" customWidth="1"/>
    <col min="22" max="22" width="14.140625" style="4" hidden="1" customWidth="1"/>
    <col min="23" max="23" width="13.42578125" style="4" hidden="1" customWidth="1"/>
    <col min="24" max="24" width="14" style="4" hidden="1" customWidth="1"/>
    <col min="25" max="25" width="15.7109375" style="4" hidden="1" customWidth="1"/>
    <col min="26" max="26" width="17.5703125" style="4" hidden="1" customWidth="1"/>
    <col min="27" max="27" width="16.140625" style="4" hidden="1" customWidth="1"/>
    <col min="28" max="28" width="18.140625" style="4" hidden="1" customWidth="1"/>
    <col min="29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K3" s="45"/>
      <c r="AM3" s="45"/>
      <c r="AO3" s="8" t="s">
        <v>2</v>
      </c>
    </row>
    <row r="4" spans="1:74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</row>
    <row r="5" spans="1:74" ht="18.75" x14ac:dyDescent="0.3">
      <c r="A5" s="52"/>
      <c r="B5" s="52"/>
      <c r="C5" s="9"/>
      <c r="D5" s="52"/>
      <c r="E5" s="9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M8" s="31"/>
      <c r="AN8" s="8"/>
      <c r="AO8" s="31"/>
    </row>
    <row r="9" spans="1:74" ht="18.75" x14ac:dyDescent="0.3">
      <c r="A9" s="64" t="s">
        <v>254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2"/>
      <c r="B10" s="52"/>
      <c r="C10" s="9"/>
      <c r="D10" s="52"/>
      <c r="E10" s="9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47"/>
      <c r="AN10" s="52"/>
      <c r="AO10" s="47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64" t="s">
        <v>259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15"/>
    </row>
    <row r="14" spans="1:74" ht="72.75" customHeight="1" x14ac:dyDescent="0.25">
      <c r="A14" s="66" t="s">
        <v>7</v>
      </c>
      <c r="B14" s="66" t="s">
        <v>8</v>
      </c>
      <c r="C14" s="66" t="s">
        <v>9</v>
      </c>
      <c r="D14" s="67" t="s">
        <v>10</v>
      </c>
      <c r="E14" s="67" t="s">
        <v>11</v>
      </c>
      <c r="F14" s="66" t="s">
        <v>12</v>
      </c>
      <c r="G14" s="66"/>
      <c r="H14" s="66" t="s">
        <v>13</v>
      </c>
      <c r="I14" s="66"/>
      <c r="J14" s="68" t="s">
        <v>249</v>
      </c>
      <c r="K14" s="71" t="s">
        <v>14</v>
      </c>
      <c r="L14" s="72"/>
      <c r="M14" s="72"/>
      <c r="N14" s="72"/>
      <c r="O14" s="72"/>
      <c r="P14" s="72"/>
      <c r="Q14" s="72"/>
      <c r="R14" s="72"/>
      <c r="S14" s="72"/>
      <c r="T14" s="73"/>
      <c r="U14" s="71" t="s">
        <v>15</v>
      </c>
      <c r="V14" s="72"/>
      <c r="W14" s="72"/>
      <c r="X14" s="72"/>
      <c r="Y14" s="72"/>
      <c r="Z14" s="73"/>
      <c r="AA14" s="76" t="s">
        <v>252</v>
      </c>
      <c r="AB14" s="77"/>
      <c r="AC14" s="71" t="s">
        <v>16</v>
      </c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80" t="s">
        <v>17</v>
      </c>
    </row>
    <row r="15" spans="1:74" ht="66" customHeight="1" x14ac:dyDescent="0.25">
      <c r="A15" s="66"/>
      <c r="B15" s="66"/>
      <c r="C15" s="66"/>
      <c r="D15" s="67"/>
      <c r="E15" s="67"/>
      <c r="F15" s="66"/>
      <c r="G15" s="66"/>
      <c r="H15" s="66"/>
      <c r="I15" s="66"/>
      <c r="J15" s="69"/>
      <c r="K15" s="71" t="s">
        <v>18</v>
      </c>
      <c r="L15" s="72"/>
      <c r="M15" s="72"/>
      <c r="N15" s="72"/>
      <c r="O15" s="73"/>
      <c r="P15" s="71" t="s">
        <v>19</v>
      </c>
      <c r="Q15" s="72"/>
      <c r="R15" s="72"/>
      <c r="S15" s="72"/>
      <c r="T15" s="73"/>
      <c r="U15" s="74" t="s">
        <v>256</v>
      </c>
      <c r="V15" s="66"/>
      <c r="W15" s="75" t="s">
        <v>255</v>
      </c>
      <c r="X15" s="73"/>
      <c r="Y15" s="74" t="s">
        <v>250</v>
      </c>
      <c r="Z15" s="66"/>
      <c r="AA15" s="78"/>
      <c r="AB15" s="79"/>
      <c r="AC15" s="81" t="s">
        <v>20</v>
      </c>
      <c r="AD15" s="81"/>
      <c r="AE15" s="81" t="s">
        <v>21</v>
      </c>
      <c r="AF15" s="81"/>
      <c r="AG15" s="81" t="s">
        <v>22</v>
      </c>
      <c r="AH15" s="81"/>
      <c r="AI15" s="81" t="s">
        <v>23</v>
      </c>
      <c r="AJ15" s="81"/>
      <c r="AK15" s="81" t="s">
        <v>24</v>
      </c>
      <c r="AL15" s="81"/>
      <c r="AM15" s="66" t="s">
        <v>25</v>
      </c>
      <c r="AN15" s="66" t="s">
        <v>26</v>
      </c>
      <c r="AO15" s="69"/>
    </row>
    <row r="16" spans="1:74" ht="79.5" customHeight="1" x14ac:dyDescent="0.25">
      <c r="A16" s="66"/>
      <c r="B16" s="66"/>
      <c r="C16" s="66"/>
      <c r="D16" s="67"/>
      <c r="E16" s="67"/>
      <c r="F16" s="55" t="s">
        <v>18</v>
      </c>
      <c r="G16" s="55" t="s">
        <v>27</v>
      </c>
      <c r="H16" s="55" t="s">
        <v>28</v>
      </c>
      <c r="I16" s="55" t="s">
        <v>27</v>
      </c>
      <c r="J16" s="70"/>
      <c r="K16" s="54" t="s">
        <v>29</v>
      </c>
      <c r="L16" s="54" t="s">
        <v>30</v>
      </c>
      <c r="M16" s="54" t="s">
        <v>31</v>
      </c>
      <c r="N16" s="16" t="s">
        <v>32</v>
      </c>
      <c r="O16" s="16" t="s">
        <v>33</v>
      </c>
      <c r="P16" s="54" t="s">
        <v>29</v>
      </c>
      <c r="Q16" s="54" t="s">
        <v>30</v>
      </c>
      <c r="R16" s="54" t="s">
        <v>31</v>
      </c>
      <c r="S16" s="16" t="s">
        <v>32</v>
      </c>
      <c r="T16" s="16" t="s">
        <v>33</v>
      </c>
      <c r="U16" s="54" t="s">
        <v>34</v>
      </c>
      <c r="V16" s="54" t="s">
        <v>35</v>
      </c>
      <c r="W16" s="54" t="s">
        <v>34</v>
      </c>
      <c r="X16" s="54" t="s">
        <v>35</v>
      </c>
      <c r="Y16" s="54" t="s">
        <v>34</v>
      </c>
      <c r="Z16" s="54" t="s">
        <v>35</v>
      </c>
      <c r="AA16" s="53" t="s">
        <v>36</v>
      </c>
      <c r="AB16" s="56" t="s">
        <v>213</v>
      </c>
      <c r="AC16" s="53" t="s">
        <v>37</v>
      </c>
      <c r="AD16" s="56" t="s">
        <v>213</v>
      </c>
      <c r="AE16" s="53" t="s">
        <v>37</v>
      </c>
      <c r="AF16" s="56" t="s">
        <v>213</v>
      </c>
      <c r="AG16" s="53" t="s">
        <v>37</v>
      </c>
      <c r="AH16" s="56" t="s">
        <v>213</v>
      </c>
      <c r="AI16" s="56" t="s">
        <v>37</v>
      </c>
      <c r="AJ16" s="56" t="s">
        <v>213</v>
      </c>
      <c r="AK16" s="53" t="s">
        <v>37</v>
      </c>
      <c r="AL16" s="53" t="s">
        <v>38</v>
      </c>
      <c r="AM16" s="66"/>
      <c r="AN16" s="66"/>
      <c r="AO16" s="70"/>
    </row>
    <row r="17" spans="1:41" ht="19.5" customHeight="1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3">
        <v>12</v>
      </c>
      <c r="M17" s="53">
        <v>13</v>
      </c>
      <c r="N17" s="53">
        <v>14</v>
      </c>
      <c r="O17" s="53">
        <v>15</v>
      </c>
      <c r="P17" s="53">
        <v>16</v>
      </c>
      <c r="Q17" s="53">
        <v>17</v>
      </c>
      <c r="R17" s="53">
        <v>18</v>
      </c>
      <c r="S17" s="53">
        <v>19</v>
      </c>
      <c r="T17" s="53">
        <v>20</v>
      </c>
      <c r="U17" s="53">
        <v>21</v>
      </c>
      <c r="V17" s="53">
        <v>22</v>
      </c>
      <c r="W17" s="53">
        <v>23</v>
      </c>
      <c r="X17" s="53">
        <v>24</v>
      </c>
      <c r="Y17" s="53">
        <v>25</v>
      </c>
      <c r="Z17" s="53">
        <v>26</v>
      </c>
      <c r="AA17" s="53">
        <v>27</v>
      </c>
      <c r="AB17" s="53">
        <v>28</v>
      </c>
      <c r="AC17" s="17" t="s">
        <v>39</v>
      </c>
      <c r="AD17" s="17" t="s">
        <v>40</v>
      </c>
      <c r="AE17" s="17" t="s">
        <v>41</v>
      </c>
      <c r="AF17" s="17" t="s">
        <v>42</v>
      </c>
      <c r="AG17" s="17" t="s">
        <v>43</v>
      </c>
      <c r="AH17" s="17" t="s">
        <v>44</v>
      </c>
      <c r="AI17" s="17" t="s">
        <v>45</v>
      </c>
      <c r="AJ17" s="17" t="s">
        <v>46</v>
      </c>
      <c r="AK17" s="17" t="s">
        <v>47</v>
      </c>
      <c r="AL17" s="17" t="s">
        <v>48</v>
      </c>
      <c r="AM17" s="53">
        <v>30</v>
      </c>
      <c r="AN17" s="53">
        <v>31</v>
      </c>
      <c r="AO17" s="53">
        <v>32</v>
      </c>
    </row>
    <row r="18" spans="1:41" ht="31.5" x14ac:dyDescent="0.25">
      <c r="A18" s="18">
        <v>0</v>
      </c>
      <c r="B18" s="19" t="s">
        <v>49</v>
      </c>
      <c r="C18" s="57" t="s">
        <v>50</v>
      </c>
      <c r="D18" s="57"/>
      <c r="E18" s="57">
        <v>2017</v>
      </c>
      <c r="F18" s="57">
        <v>2021</v>
      </c>
      <c r="G18" s="57">
        <v>2021</v>
      </c>
      <c r="H18" s="3">
        <f>H19+H20+H21+H22+H23+H24</f>
        <v>5.6938734522033903</v>
      </c>
      <c r="I18" s="3">
        <f t="shared" ref="I18:AL18" si="0">I19+I20+I21+I22+I23+I24</f>
        <v>5.6119685222033899</v>
      </c>
      <c r="J18" s="3">
        <f t="shared" si="0"/>
        <v>29.11635443163842</v>
      </c>
      <c r="K18" s="3">
        <f t="shared" si="0"/>
        <v>26.69919957062147</v>
      </c>
      <c r="L18" s="3">
        <f t="shared" si="0"/>
        <v>0.84620342372881363</v>
      </c>
      <c r="M18" s="3">
        <f t="shared" si="0"/>
        <v>5.2350545677966105</v>
      </c>
      <c r="N18" s="3">
        <f t="shared" si="0"/>
        <v>3.3618943474576275</v>
      </c>
      <c r="O18" s="3">
        <f t="shared" si="0"/>
        <v>2.8876751864406782</v>
      </c>
      <c r="P18" s="3">
        <f t="shared" si="0"/>
        <v>31.150786077909604</v>
      </c>
      <c r="Q18" s="3">
        <f t="shared" si="0"/>
        <v>0.84620342372881363</v>
      </c>
      <c r="R18" s="3">
        <f t="shared" si="0"/>
        <v>5.2350545677966105</v>
      </c>
      <c r="S18" s="3">
        <f t="shared" si="0"/>
        <v>3.3618943474576275</v>
      </c>
      <c r="T18" s="3">
        <f t="shared" si="0"/>
        <v>2.8876751864406782</v>
      </c>
      <c r="U18" s="3">
        <f t="shared" si="0"/>
        <v>3.919760614666667</v>
      </c>
      <c r="V18" s="3">
        <f t="shared" si="0"/>
        <v>6.2659365600000001</v>
      </c>
      <c r="W18" s="3">
        <f t="shared" si="0"/>
        <v>0</v>
      </c>
      <c r="X18" s="3">
        <f t="shared" si="0"/>
        <v>10.997510483050849</v>
      </c>
      <c r="Y18" s="3">
        <f t="shared" si="0"/>
        <v>0.25809506999999998</v>
      </c>
      <c r="Z18" s="3">
        <f t="shared" si="0"/>
        <v>7.0014833333333346</v>
      </c>
      <c r="AA18" s="3">
        <f t="shared" si="0"/>
        <v>6.5951104830508482</v>
      </c>
      <c r="AB18" s="3">
        <f t="shared" si="0"/>
        <v>10.694020533333333</v>
      </c>
      <c r="AC18" s="3">
        <f t="shared" si="0"/>
        <v>4.64712943220339</v>
      </c>
      <c r="AD18" s="3">
        <f t="shared" si="0"/>
        <v>4.6103158728813565</v>
      </c>
      <c r="AE18" s="3">
        <f t="shared" si="0"/>
        <v>6.3474489520338988</v>
      </c>
      <c r="AF18" s="3">
        <f t="shared" si="0"/>
        <v>6.338413466440679</v>
      </c>
      <c r="AG18" s="3">
        <f t="shared" si="0"/>
        <v>4.6073199999999996</v>
      </c>
      <c r="AH18" s="3">
        <f t="shared" si="0"/>
        <v>8.7065205333333324</v>
      </c>
      <c r="AI18" s="3">
        <f t="shared" si="0"/>
        <v>5.5965657600000007</v>
      </c>
      <c r="AJ18" s="3">
        <f t="shared" si="0"/>
        <v>14.79652656</v>
      </c>
      <c r="AK18" s="3">
        <f t="shared" si="0"/>
        <v>10.321386666666669</v>
      </c>
      <c r="AL18" s="3">
        <f t="shared" si="0"/>
        <v>7.2595784033333342</v>
      </c>
      <c r="AM18" s="3">
        <f>AC18+AE18+AH18+AI18+AK18</f>
        <v>35.619051344237292</v>
      </c>
      <c r="AN18" s="3">
        <f>AD18+AF18+AH18+AJ18+AL18</f>
        <v>41.711354835988701</v>
      </c>
      <c r="AO18" s="57"/>
    </row>
    <row r="19" spans="1:41" x14ac:dyDescent="0.25">
      <c r="A19" s="1" t="s">
        <v>51</v>
      </c>
      <c r="B19" s="20" t="s">
        <v>52</v>
      </c>
      <c r="C19" s="57" t="s">
        <v>50</v>
      </c>
      <c r="D19" s="57"/>
      <c r="E19" s="57">
        <v>2017</v>
      </c>
      <c r="F19" s="57">
        <v>2021</v>
      </c>
      <c r="G19" s="57">
        <v>2021</v>
      </c>
      <c r="H19" s="3">
        <f>H26</f>
        <v>3.453618644067797</v>
      </c>
      <c r="I19" s="3">
        <f t="shared" ref="I19:AL19" si="1">I26</f>
        <v>3.7117137140677965</v>
      </c>
      <c r="J19" s="3">
        <f t="shared" si="1"/>
        <v>23.092172711864407</v>
      </c>
      <c r="K19" s="3">
        <f t="shared" si="1"/>
        <v>16.457917084745763</v>
      </c>
      <c r="L19" s="3">
        <f t="shared" si="1"/>
        <v>0.84620342372881363</v>
      </c>
      <c r="M19" s="3">
        <f t="shared" si="1"/>
        <v>4.6703662288135597</v>
      </c>
      <c r="N19" s="3">
        <f t="shared" si="1"/>
        <v>3.1293533898305088</v>
      </c>
      <c r="O19" s="3">
        <f t="shared" si="1"/>
        <v>2.7477242033898306</v>
      </c>
      <c r="P19" s="3">
        <f t="shared" si="1"/>
        <v>25.821176392033898</v>
      </c>
      <c r="Q19" s="3">
        <f t="shared" si="1"/>
        <v>0.84620342372881363</v>
      </c>
      <c r="R19" s="3">
        <f t="shared" si="1"/>
        <v>4.6703662288135597</v>
      </c>
      <c r="S19" s="3">
        <f t="shared" si="1"/>
        <v>3.1293533898305088</v>
      </c>
      <c r="T19" s="3">
        <f t="shared" si="1"/>
        <v>2.7477242033898306</v>
      </c>
      <c r="U19" s="3">
        <f t="shared" si="1"/>
        <v>3.919760614666667</v>
      </c>
      <c r="V19" s="3">
        <f t="shared" si="1"/>
        <v>0.85312333333333346</v>
      </c>
      <c r="W19" s="3">
        <f t="shared" si="1"/>
        <v>0</v>
      </c>
      <c r="X19" s="3">
        <f t="shared" si="1"/>
        <v>6.071677149717515</v>
      </c>
      <c r="Y19" s="3">
        <f t="shared" si="1"/>
        <v>0.25809506999999998</v>
      </c>
      <c r="Z19" s="3">
        <f t="shared" si="1"/>
        <v>7.0014833333333346</v>
      </c>
      <c r="AA19" s="3">
        <f t="shared" si="1"/>
        <v>5.3661104830508481</v>
      </c>
      <c r="AB19" s="3">
        <f t="shared" si="1"/>
        <v>9.4518599999999999</v>
      </c>
      <c r="AC19" s="3">
        <f t="shared" si="1"/>
        <v>3.8116440677966104</v>
      </c>
      <c r="AD19" s="3">
        <f t="shared" si="1"/>
        <v>3.7748305084745764</v>
      </c>
      <c r="AE19" s="3">
        <f t="shared" si="1"/>
        <v>4.7407764908474581</v>
      </c>
      <c r="AF19" s="3">
        <f t="shared" si="1"/>
        <v>4.7239846264406786</v>
      </c>
      <c r="AG19" s="3">
        <f t="shared" si="1"/>
        <v>3.37832</v>
      </c>
      <c r="AH19" s="3">
        <f t="shared" si="1"/>
        <v>7.4643600000000001</v>
      </c>
      <c r="AI19" s="3">
        <f t="shared" si="1"/>
        <v>5.0649700000000006</v>
      </c>
      <c r="AJ19" s="3">
        <f t="shared" si="1"/>
        <v>14.17038</v>
      </c>
      <c r="AK19" s="3">
        <f>AK26</f>
        <v>5.4330533333333344</v>
      </c>
      <c r="AL19" s="3">
        <f t="shared" si="1"/>
        <v>7.2595784033333342</v>
      </c>
      <c r="AM19" s="3">
        <f>AC19+AE19+AH19+AI19+AK19</f>
        <v>26.514803891977401</v>
      </c>
      <c r="AN19" s="3">
        <f t="shared" ref="AN19:AN83" si="2">AD19+AF19+AH19+AJ19+AL19</f>
        <v>37.393133538248591</v>
      </c>
      <c r="AO19" s="57"/>
    </row>
    <row r="20" spans="1:41" ht="31.5" x14ac:dyDescent="0.25">
      <c r="A20" s="1" t="s">
        <v>53</v>
      </c>
      <c r="B20" s="20" t="s">
        <v>54</v>
      </c>
      <c r="C20" s="57" t="s">
        <v>50</v>
      </c>
      <c r="D20" s="57"/>
      <c r="E20" s="57">
        <v>2017</v>
      </c>
      <c r="F20" s="57">
        <v>2021</v>
      </c>
      <c r="G20" s="57">
        <v>2021</v>
      </c>
      <c r="H20" s="3">
        <f>H70</f>
        <v>2.2402548081355933</v>
      </c>
      <c r="I20" s="3">
        <f t="shared" ref="I20:AL20" si="3">I70</f>
        <v>1.9002548081355934</v>
      </c>
      <c r="J20" s="3">
        <f t="shared" si="3"/>
        <v>6.0241817197740115</v>
      </c>
      <c r="K20" s="3">
        <f t="shared" si="3"/>
        <v>10.241282485875708</v>
      </c>
      <c r="L20" s="3">
        <f t="shared" si="3"/>
        <v>0</v>
      </c>
      <c r="M20" s="3">
        <f t="shared" si="3"/>
        <v>0.56468833898305093</v>
      </c>
      <c r="N20" s="3">
        <f t="shared" si="3"/>
        <v>0.23254095762711866</v>
      </c>
      <c r="O20" s="3">
        <f t="shared" si="3"/>
        <v>0.13995098305084747</v>
      </c>
      <c r="P20" s="3">
        <f t="shared" si="3"/>
        <v>5.329609685875706</v>
      </c>
      <c r="Q20" s="3">
        <f t="shared" si="3"/>
        <v>0</v>
      </c>
      <c r="R20" s="3">
        <f t="shared" si="3"/>
        <v>0.56468833898305093</v>
      </c>
      <c r="S20" s="3">
        <f t="shared" si="3"/>
        <v>0.23254095762711866</v>
      </c>
      <c r="T20" s="3">
        <f t="shared" si="3"/>
        <v>0.13995098305084747</v>
      </c>
      <c r="U20" s="3">
        <f t="shared" si="3"/>
        <v>0</v>
      </c>
      <c r="V20" s="3">
        <f t="shared" si="3"/>
        <v>5.4128132266666666</v>
      </c>
      <c r="W20" s="3">
        <f t="shared" si="3"/>
        <v>0</v>
      </c>
      <c r="X20" s="3">
        <f t="shared" si="3"/>
        <v>4.9258333333333333</v>
      </c>
      <c r="Y20" s="3">
        <f t="shared" si="3"/>
        <v>0</v>
      </c>
      <c r="Z20" s="3">
        <f t="shared" si="3"/>
        <v>0</v>
      </c>
      <c r="AA20" s="3">
        <f t="shared" si="3"/>
        <v>1.2290000000000001</v>
      </c>
      <c r="AB20" s="3">
        <f t="shared" si="3"/>
        <v>1.2421605333333332</v>
      </c>
      <c r="AC20" s="3">
        <f t="shared" si="3"/>
        <v>0.83548536440677967</v>
      </c>
      <c r="AD20" s="3">
        <f>AD70</f>
        <v>0.83548536440677967</v>
      </c>
      <c r="AE20" s="3">
        <f t="shared" si="3"/>
        <v>1.6066724611864407</v>
      </c>
      <c r="AF20" s="3">
        <f t="shared" si="3"/>
        <v>1.61442884</v>
      </c>
      <c r="AG20" s="3">
        <f t="shared" si="3"/>
        <v>1.2290000000000001</v>
      </c>
      <c r="AH20" s="3">
        <f t="shared" si="3"/>
        <v>1.2421605333333332</v>
      </c>
      <c r="AI20" s="3">
        <f>AI70</f>
        <v>0.53159575999999997</v>
      </c>
      <c r="AJ20" s="3">
        <f t="shared" si="3"/>
        <v>0.62614656000000002</v>
      </c>
      <c r="AK20" s="3">
        <f t="shared" si="3"/>
        <v>4.8883333333333336</v>
      </c>
      <c r="AL20" s="3">
        <f t="shared" si="3"/>
        <v>0</v>
      </c>
      <c r="AM20" s="3">
        <f>AC20+AE20+AH20+AI20+AK20</f>
        <v>9.1042474522598873</v>
      </c>
      <c r="AN20" s="3">
        <f t="shared" si="2"/>
        <v>4.3182212977401129</v>
      </c>
      <c r="AO20" s="57"/>
    </row>
    <row r="21" spans="1:41" ht="63" x14ac:dyDescent="0.25">
      <c r="A21" s="1" t="s">
        <v>55</v>
      </c>
      <c r="B21" s="20" t="s">
        <v>56</v>
      </c>
      <c r="C21" s="57" t="s">
        <v>50</v>
      </c>
      <c r="D21" s="57"/>
      <c r="E21" s="57">
        <v>2017</v>
      </c>
      <c r="F21" s="57">
        <v>2021</v>
      </c>
      <c r="G21" s="57">
        <v>2021</v>
      </c>
      <c r="H21" s="3">
        <f>H104</f>
        <v>0</v>
      </c>
      <c r="I21" s="3">
        <f t="shared" ref="I21:AL21" si="4">I104</f>
        <v>0</v>
      </c>
      <c r="J21" s="3">
        <f t="shared" si="4"/>
        <v>0</v>
      </c>
      <c r="K21" s="3">
        <f t="shared" si="4"/>
        <v>0</v>
      </c>
      <c r="L21" s="3">
        <f t="shared" si="4"/>
        <v>0</v>
      </c>
      <c r="M21" s="3">
        <f t="shared" si="4"/>
        <v>0</v>
      </c>
      <c r="N21" s="3">
        <f t="shared" si="4"/>
        <v>0</v>
      </c>
      <c r="O21" s="3">
        <f t="shared" si="4"/>
        <v>0</v>
      </c>
      <c r="P21" s="3">
        <f t="shared" si="4"/>
        <v>0</v>
      </c>
      <c r="Q21" s="3">
        <f t="shared" si="4"/>
        <v>0</v>
      </c>
      <c r="R21" s="3">
        <f t="shared" si="4"/>
        <v>0</v>
      </c>
      <c r="S21" s="3">
        <f t="shared" si="4"/>
        <v>0</v>
      </c>
      <c r="T21" s="3">
        <f t="shared" si="4"/>
        <v>0</v>
      </c>
      <c r="U21" s="3">
        <f t="shared" si="4"/>
        <v>0</v>
      </c>
      <c r="V21" s="3">
        <f t="shared" si="4"/>
        <v>0</v>
      </c>
      <c r="W21" s="3">
        <f t="shared" si="4"/>
        <v>0</v>
      </c>
      <c r="X21" s="3">
        <f t="shared" si="4"/>
        <v>0</v>
      </c>
      <c r="Y21" s="3">
        <f t="shared" si="4"/>
        <v>0</v>
      </c>
      <c r="Z21" s="3">
        <f t="shared" si="4"/>
        <v>0</v>
      </c>
      <c r="AA21" s="3">
        <f t="shared" si="4"/>
        <v>0</v>
      </c>
      <c r="AB21" s="3">
        <f t="shared" si="4"/>
        <v>0</v>
      </c>
      <c r="AC21" s="3">
        <f t="shared" si="4"/>
        <v>0</v>
      </c>
      <c r="AD21" s="3">
        <f t="shared" si="4"/>
        <v>0</v>
      </c>
      <c r="AE21" s="3">
        <f t="shared" si="4"/>
        <v>0</v>
      </c>
      <c r="AF21" s="3">
        <f t="shared" si="4"/>
        <v>0</v>
      </c>
      <c r="AG21" s="3">
        <f t="shared" si="4"/>
        <v>0</v>
      </c>
      <c r="AH21" s="3">
        <f t="shared" si="4"/>
        <v>0</v>
      </c>
      <c r="AI21" s="3">
        <f t="shared" si="4"/>
        <v>0</v>
      </c>
      <c r="AJ21" s="3">
        <f t="shared" si="4"/>
        <v>0</v>
      </c>
      <c r="AK21" s="3">
        <f t="shared" si="4"/>
        <v>0</v>
      </c>
      <c r="AL21" s="3">
        <f t="shared" si="4"/>
        <v>0</v>
      </c>
      <c r="AM21" s="3">
        <f t="shared" ref="AM21:AM84" si="5">AC21+AE21+AH21+AI21+AK21</f>
        <v>0</v>
      </c>
      <c r="AN21" s="3">
        <f t="shared" si="2"/>
        <v>0</v>
      </c>
      <c r="AO21" s="57"/>
    </row>
    <row r="22" spans="1:41" ht="31.5" x14ac:dyDescent="0.25">
      <c r="A22" s="1" t="s">
        <v>57</v>
      </c>
      <c r="B22" s="20" t="s">
        <v>58</v>
      </c>
      <c r="C22" s="57" t="s">
        <v>50</v>
      </c>
      <c r="D22" s="57"/>
      <c r="E22" s="57">
        <v>2017</v>
      </c>
      <c r="F22" s="57">
        <v>2021</v>
      </c>
      <c r="G22" s="57">
        <v>2021</v>
      </c>
      <c r="H22" s="3">
        <f>H107</f>
        <v>0</v>
      </c>
      <c r="I22" s="3">
        <f t="shared" ref="I22:AL22" si="6">I107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5"/>
        <v>0</v>
      </c>
      <c r="AN22" s="3">
        <f t="shared" si="2"/>
        <v>0</v>
      </c>
      <c r="AO22" s="57"/>
    </row>
    <row r="23" spans="1:41" ht="31.5" x14ac:dyDescent="0.25">
      <c r="A23" s="1" t="s">
        <v>59</v>
      </c>
      <c r="B23" s="20" t="s">
        <v>60</v>
      </c>
      <c r="C23" s="57" t="s">
        <v>50</v>
      </c>
      <c r="D23" s="57"/>
      <c r="E23" s="57">
        <v>2017</v>
      </c>
      <c r="F23" s="57">
        <v>2021</v>
      </c>
      <c r="G23" s="57">
        <v>2021</v>
      </c>
      <c r="H23" s="3">
        <f>H108</f>
        <v>0</v>
      </c>
      <c r="I23" s="3">
        <f t="shared" ref="I23:AL23" si="7">I108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5"/>
        <v>0</v>
      </c>
      <c r="AN23" s="3">
        <f t="shared" si="2"/>
        <v>0</v>
      </c>
      <c r="AO23" s="57"/>
    </row>
    <row r="24" spans="1:41" x14ac:dyDescent="0.25">
      <c r="A24" s="1" t="s">
        <v>61</v>
      </c>
      <c r="B24" s="19" t="s">
        <v>62</v>
      </c>
      <c r="C24" s="57" t="s">
        <v>50</v>
      </c>
      <c r="D24" s="57"/>
      <c r="E24" s="57">
        <v>2017</v>
      </c>
      <c r="F24" s="57">
        <v>2021</v>
      </c>
      <c r="G24" s="57">
        <v>2021</v>
      </c>
      <c r="H24" s="3">
        <f>H109</f>
        <v>0</v>
      </c>
      <c r="I24" s="3">
        <f t="shared" ref="I24:AL24" si="8">I109</f>
        <v>0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0</v>
      </c>
      <c r="AL24" s="3">
        <f t="shared" si="8"/>
        <v>0</v>
      </c>
      <c r="AM24" s="3">
        <f t="shared" si="5"/>
        <v>0</v>
      </c>
      <c r="AN24" s="3">
        <f t="shared" si="2"/>
        <v>0</v>
      </c>
      <c r="AO24" s="57"/>
    </row>
    <row r="25" spans="1:41" x14ac:dyDescent="0.25">
      <c r="A25" s="1" t="s">
        <v>63</v>
      </c>
      <c r="B25" s="19" t="s">
        <v>64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3">
        <f t="shared" si="5"/>
        <v>0</v>
      </c>
      <c r="AN25" s="3">
        <f t="shared" si="2"/>
        <v>0</v>
      </c>
      <c r="AO25" s="57"/>
    </row>
    <row r="26" spans="1:41" ht="31.5" x14ac:dyDescent="0.25">
      <c r="A26" s="1" t="s">
        <v>65</v>
      </c>
      <c r="B26" s="19" t="s">
        <v>66</v>
      </c>
      <c r="C26" s="57" t="s">
        <v>50</v>
      </c>
      <c r="D26" s="57"/>
      <c r="E26" s="57">
        <v>2017</v>
      </c>
      <c r="F26" s="57">
        <v>2017</v>
      </c>
      <c r="G26" s="57">
        <v>2021</v>
      </c>
      <c r="H26" s="3">
        <f t="shared" ref="H26:AL26" si="9">H27+H47+H51+H60</f>
        <v>3.453618644067797</v>
      </c>
      <c r="I26" s="3">
        <f t="shared" si="9"/>
        <v>3.7117137140677965</v>
      </c>
      <c r="J26" s="3">
        <f t="shared" si="9"/>
        <v>23.092172711864407</v>
      </c>
      <c r="K26" s="3">
        <f t="shared" si="9"/>
        <v>16.457917084745763</v>
      </c>
      <c r="L26" s="3">
        <f t="shared" si="9"/>
        <v>0.84620342372881363</v>
      </c>
      <c r="M26" s="3">
        <f t="shared" si="9"/>
        <v>4.6703662288135597</v>
      </c>
      <c r="N26" s="3">
        <f t="shared" si="9"/>
        <v>3.1293533898305088</v>
      </c>
      <c r="O26" s="3">
        <f t="shared" si="9"/>
        <v>2.7477242033898306</v>
      </c>
      <c r="P26" s="3">
        <f t="shared" si="9"/>
        <v>25.821176392033898</v>
      </c>
      <c r="Q26" s="3">
        <f t="shared" si="9"/>
        <v>0.84620342372881363</v>
      </c>
      <c r="R26" s="3">
        <f t="shared" si="9"/>
        <v>4.6703662288135597</v>
      </c>
      <c r="S26" s="3">
        <f t="shared" si="9"/>
        <v>3.1293533898305088</v>
      </c>
      <c r="T26" s="3">
        <f t="shared" si="9"/>
        <v>2.7477242033898306</v>
      </c>
      <c r="U26" s="3">
        <f t="shared" si="9"/>
        <v>3.919760614666667</v>
      </c>
      <c r="V26" s="3">
        <f t="shared" si="9"/>
        <v>0.85312333333333346</v>
      </c>
      <c r="W26" s="3">
        <f t="shared" si="9"/>
        <v>0</v>
      </c>
      <c r="X26" s="3">
        <f t="shared" si="9"/>
        <v>6.071677149717515</v>
      </c>
      <c r="Y26" s="3">
        <f t="shared" si="9"/>
        <v>0.25809506999999998</v>
      </c>
      <c r="Z26" s="3">
        <f t="shared" si="9"/>
        <v>7.0014833333333346</v>
      </c>
      <c r="AA26" s="3">
        <f t="shared" si="9"/>
        <v>5.3661104830508481</v>
      </c>
      <c r="AB26" s="3">
        <f t="shared" si="9"/>
        <v>9.4518599999999999</v>
      </c>
      <c r="AC26" s="3">
        <f t="shared" si="9"/>
        <v>3.8116440677966104</v>
      </c>
      <c r="AD26" s="3">
        <f t="shared" si="9"/>
        <v>3.7748305084745764</v>
      </c>
      <c r="AE26" s="3">
        <f t="shared" si="9"/>
        <v>4.7407764908474581</v>
      </c>
      <c r="AF26" s="3">
        <f t="shared" si="9"/>
        <v>4.7239846264406786</v>
      </c>
      <c r="AG26" s="3">
        <f t="shared" si="9"/>
        <v>3.37832</v>
      </c>
      <c r="AH26" s="3">
        <f t="shared" si="9"/>
        <v>7.4643600000000001</v>
      </c>
      <c r="AI26" s="3">
        <f t="shared" si="9"/>
        <v>5.0649700000000006</v>
      </c>
      <c r="AJ26" s="3">
        <f t="shared" si="9"/>
        <v>14.17038</v>
      </c>
      <c r="AK26" s="3">
        <f t="shared" si="9"/>
        <v>5.4330533333333344</v>
      </c>
      <c r="AL26" s="3">
        <f t="shared" si="9"/>
        <v>7.2595784033333342</v>
      </c>
      <c r="AM26" s="3">
        <f t="shared" si="5"/>
        <v>26.514803891977401</v>
      </c>
      <c r="AN26" s="3">
        <f t="shared" si="2"/>
        <v>37.393133538248591</v>
      </c>
      <c r="AO26" s="57"/>
    </row>
    <row r="27" spans="1:41" ht="47.25" x14ac:dyDescent="0.25">
      <c r="A27" s="1" t="s">
        <v>67</v>
      </c>
      <c r="B27" s="19" t="s">
        <v>68</v>
      </c>
      <c r="C27" s="57" t="s">
        <v>50</v>
      </c>
      <c r="D27" s="57"/>
      <c r="E27" s="57">
        <v>2017</v>
      </c>
      <c r="F27" s="57">
        <v>2017</v>
      </c>
      <c r="G27" s="57">
        <v>2021</v>
      </c>
      <c r="H27" s="3">
        <f t="shared" ref="H27:AL27" si="10">H28+H38+H41</f>
        <v>0.49599152542372882</v>
      </c>
      <c r="I27" s="3">
        <f t="shared" si="10"/>
        <v>0.7540865954237288</v>
      </c>
      <c r="J27" s="3">
        <f t="shared" si="10"/>
        <v>16.598104915254236</v>
      </c>
      <c r="K27" s="3">
        <f t="shared" si="10"/>
        <v>8.1672391186440674</v>
      </c>
      <c r="L27" s="3">
        <f t="shared" si="10"/>
        <v>0.20467800000000003</v>
      </c>
      <c r="M27" s="3">
        <f t="shared" si="10"/>
        <v>2.2285577542372885</v>
      </c>
      <c r="N27" s="3">
        <f t="shared" si="10"/>
        <v>0</v>
      </c>
      <c r="O27" s="3">
        <f t="shared" si="10"/>
        <v>0.66947928813559332</v>
      </c>
      <c r="P27" s="3">
        <f t="shared" si="10"/>
        <v>17.530498425932201</v>
      </c>
      <c r="Q27" s="3">
        <f t="shared" si="10"/>
        <v>0.20467800000000003</v>
      </c>
      <c r="R27" s="3">
        <f t="shared" si="10"/>
        <v>2.2285577542372885</v>
      </c>
      <c r="S27" s="3">
        <f t="shared" si="10"/>
        <v>0</v>
      </c>
      <c r="T27" s="3">
        <f t="shared" si="10"/>
        <v>0.66947928813559332</v>
      </c>
      <c r="U27" s="3">
        <f t="shared" si="10"/>
        <v>3.919760614666667</v>
      </c>
      <c r="V27" s="3">
        <f t="shared" si="10"/>
        <v>0.85312333333333346</v>
      </c>
      <c r="W27" s="3">
        <f t="shared" si="10"/>
        <v>0</v>
      </c>
      <c r="X27" s="3">
        <f t="shared" si="10"/>
        <v>6.071677149717515</v>
      </c>
      <c r="Y27" s="3">
        <f t="shared" si="10"/>
        <v>0.25809506999999998</v>
      </c>
      <c r="Z27" s="3">
        <f t="shared" si="10"/>
        <v>7.0014833333333346</v>
      </c>
      <c r="AA27" s="3">
        <f t="shared" si="10"/>
        <v>5.3661104830508481</v>
      </c>
      <c r="AB27" s="3">
        <f t="shared" si="10"/>
        <v>9.4518599999999999</v>
      </c>
      <c r="AC27" s="3">
        <f t="shared" si="10"/>
        <v>0</v>
      </c>
      <c r="AD27" s="3">
        <f t="shared" si="10"/>
        <v>0</v>
      </c>
      <c r="AE27" s="3">
        <f t="shared" si="10"/>
        <v>2.0215646264406781</v>
      </c>
      <c r="AF27" s="3">
        <f t="shared" si="10"/>
        <v>2.0215646264406781</v>
      </c>
      <c r="AG27" s="3">
        <f t="shared" si="10"/>
        <v>3.37832</v>
      </c>
      <c r="AH27" s="3">
        <f t="shared" si="10"/>
        <v>7.4643600000000001</v>
      </c>
      <c r="AI27" s="3">
        <f t="shared" si="10"/>
        <v>5.0649700000000006</v>
      </c>
      <c r="AJ27" s="3">
        <f t="shared" si="10"/>
        <v>14.17038</v>
      </c>
      <c r="AK27" s="3">
        <f t="shared" si="10"/>
        <v>5.4330533333333344</v>
      </c>
      <c r="AL27" s="3">
        <f t="shared" si="10"/>
        <v>7.2595784033333342</v>
      </c>
      <c r="AM27" s="3">
        <f t="shared" si="5"/>
        <v>19.983947959774014</v>
      </c>
      <c r="AN27" s="3">
        <f t="shared" si="2"/>
        <v>30.915883029774015</v>
      </c>
      <c r="AO27" s="57"/>
    </row>
    <row r="28" spans="1:41" ht="82.5" customHeight="1" x14ac:dyDescent="0.25">
      <c r="A28" s="1" t="s">
        <v>69</v>
      </c>
      <c r="B28" s="19" t="s">
        <v>70</v>
      </c>
      <c r="C28" s="57" t="s">
        <v>50</v>
      </c>
      <c r="D28" s="57"/>
      <c r="E28" s="57">
        <v>2017</v>
      </c>
      <c r="F28" s="57">
        <v>2017</v>
      </c>
      <c r="G28" s="57">
        <v>2021</v>
      </c>
      <c r="H28" s="3">
        <f>H29+H30+H31+H32+H33+H34+H35+H36+H37</f>
        <v>0.49599152542372882</v>
      </c>
      <c r="I28" s="3">
        <f t="shared" ref="I28:AL28" si="11">I29+I30+I31+I32+I33+I34+I35+I36+I37</f>
        <v>0.49599152542372882</v>
      </c>
      <c r="J28" s="3">
        <f t="shared" si="11"/>
        <v>12.812566440677966</v>
      </c>
      <c r="K28" s="3">
        <f t="shared" si="11"/>
        <v>3.7073621779661012</v>
      </c>
      <c r="L28" s="3">
        <f t="shared" si="11"/>
        <v>0.20467800000000003</v>
      </c>
      <c r="M28" s="3">
        <f t="shared" si="11"/>
        <v>2.2285577542372885</v>
      </c>
      <c r="N28" s="3">
        <f t="shared" si="11"/>
        <v>0</v>
      </c>
      <c r="O28" s="3">
        <f t="shared" si="11"/>
        <v>3.4102347457627115E-2</v>
      </c>
      <c r="P28" s="3">
        <f t="shared" si="11"/>
        <v>12.812526415254236</v>
      </c>
      <c r="Q28" s="3">
        <f t="shared" si="11"/>
        <v>0.20467800000000003</v>
      </c>
      <c r="R28" s="3">
        <f t="shared" si="11"/>
        <v>2.2285577542372885</v>
      </c>
      <c r="S28" s="3">
        <f t="shared" si="11"/>
        <v>0</v>
      </c>
      <c r="T28" s="3">
        <f t="shared" si="11"/>
        <v>3.4102347457627115E-2</v>
      </c>
      <c r="U28" s="3">
        <f t="shared" si="11"/>
        <v>0</v>
      </c>
      <c r="V28" s="3">
        <f t="shared" si="11"/>
        <v>0.21479000000000001</v>
      </c>
      <c r="W28" s="3">
        <f t="shared" si="11"/>
        <v>0</v>
      </c>
      <c r="X28" s="3">
        <f t="shared" si="11"/>
        <v>1.2407604830508474</v>
      </c>
      <c r="Y28" s="3">
        <f t="shared" si="11"/>
        <v>0</v>
      </c>
      <c r="Z28" s="3">
        <f t="shared" si="11"/>
        <v>2.8089</v>
      </c>
      <c r="AA28" s="3">
        <f t="shared" si="11"/>
        <v>2.2025804830508475</v>
      </c>
      <c r="AB28" s="3">
        <f t="shared" si="11"/>
        <v>6.3018299999999998</v>
      </c>
      <c r="AC28" s="3">
        <f t="shared" si="11"/>
        <v>0</v>
      </c>
      <c r="AD28" s="3">
        <f t="shared" si="11"/>
        <v>0</v>
      </c>
      <c r="AE28" s="3">
        <f t="shared" si="11"/>
        <v>2.0215646264406781</v>
      </c>
      <c r="AF28" s="3">
        <f t="shared" si="11"/>
        <v>2.0215646264406781</v>
      </c>
      <c r="AG28" s="3">
        <f t="shared" si="11"/>
        <v>0.21479000000000001</v>
      </c>
      <c r="AH28" s="3">
        <f t="shared" si="11"/>
        <v>4.31433</v>
      </c>
      <c r="AI28" s="3">
        <f t="shared" si="11"/>
        <v>1.24047</v>
      </c>
      <c r="AJ28" s="3">
        <f t="shared" si="11"/>
        <v>10.345879999999999</v>
      </c>
      <c r="AK28" s="3">
        <f t="shared" si="11"/>
        <v>1.24047</v>
      </c>
      <c r="AL28" s="3">
        <f t="shared" si="11"/>
        <v>2.8089</v>
      </c>
      <c r="AM28" s="3">
        <f t="shared" si="5"/>
        <v>8.8168346264406789</v>
      </c>
      <c r="AN28" s="3">
        <f t="shared" si="2"/>
        <v>19.490674626440679</v>
      </c>
      <c r="AO28" s="57"/>
    </row>
    <row r="29" spans="1:41" s="31" customFormat="1" ht="68.25" customHeight="1" x14ac:dyDescent="0.25">
      <c r="A29" s="29" t="s">
        <v>214</v>
      </c>
      <c r="B29" s="21" t="s">
        <v>71</v>
      </c>
      <c r="C29" s="30" t="s">
        <v>72</v>
      </c>
      <c r="D29" s="30" t="s">
        <v>73</v>
      </c>
      <c r="E29" s="30">
        <v>2017</v>
      </c>
      <c r="F29" s="30">
        <v>2017</v>
      </c>
      <c r="G29" s="30">
        <v>2017</v>
      </c>
      <c r="H29" s="23">
        <f>0.082/1.18</f>
        <v>6.9491525423728814E-2</v>
      </c>
      <c r="I29" s="23">
        <f>0.082/1.18</f>
        <v>6.9491525423728814E-2</v>
      </c>
      <c r="J29" s="23">
        <f>0.546/1.18</f>
        <v>0.46271186440677969</v>
      </c>
      <c r="K29" s="23">
        <v>0.46300000000000002</v>
      </c>
      <c r="L29" s="23">
        <v>4.4678000000000002E-2</v>
      </c>
      <c r="M29" s="23">
        <f>472658.15/1.18/1000000</f>
        <v>0.40055775423728818</v>
      </c>
      <c r="N29" s="23">
        <v>0</v>
      </c>
      <c r="O29" s="23">
        <f>20898/1.18/1000000</f>
        <v>1.7710169491525422E-2</v>
      </c>
      <c r="P29" s="23">
        <f t="shared" ref="P29:P32" si="12">J29+Z29</f>
        <v>0.46271186440677969</v>
      </c>
      <c r="Q29" s="23">
        <v>4.4678000000000002E-2</v>
      </c>
      <c r="R29" s="23">
        <f>472658.15/1.18/1000000</f>
        <v>0.40055775423728818</v>
      </c>
      <c r="S29" s="23">
        <v>0</v>
      </c>
      <c r="T29" s="23">
        <f>20898/1.18/1000000</f>
        <v>1.7710169491525422E-2</v>
      </c>
      <c r="U29" s="23">
        <v>0</v>
      </c>
      <c r="V29" s="23">
        <v>0</v>
      </c>
      <c r="W29" s="23">
        <v>0</v>
      </c>
      <c r="X29" s="23">
        <f t="shared" ref="X29:X37" si="13">AE29</f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3">
        <f t="shared" si="5"/>
        <v>0</v>
      </c>
      <c r="AN29" s="23">
        <f t="shared" si="2"/>
        <v>0</v>
      </c>
      <c r="AO29" s="30"/>
    </row>
    <row r="30" spans="1:41" s="31" customFormat="1" ht="51.75" customHeight="1" x14ac:dyDescent="0.25">
      <c r="A30" s="29" t="s">
        <v>215</v>
      </c>
      <c r="B30" s="21" t="s">
        <v>75</v>
      </c>
      <c r="C30" s="30"/>
      <c r="D30" s="30" t="s">
        <v>73</v>
      </c>
      <c r="E30" s="30">
        <v>2017</v>
      </c>
      <c r="F30" s="30">
        <v>2017</v>
      </c>
      <c r="G30" s="30">
        <v>2017</v>
      </c>
      <c r="H30" s="23">
        <v>0</v>
      </c>
      <c r="I30" s="23">
        <v>0</v>
      </c>
      <c r="J30" s="23">
        <f>0.0011/1.18</f>
        <v>9.3220338983050863E-4</v>
      </c>
      <c r="K30" s="23">
        <f>1100/1.18/1000000</f>
        <v>9.3220338983050852E-4</v>
      </c>
      <c r="L30" s="23">
        <v>0</v>
      </c>
      <c r="M30" s="23">
        <v>0</v>
      </c>
      <c r="N30" s="23">
        <v>0</v>
      </c>
      <c r="O30" s="23">
        <f>1100/1.18/1000000</f>
        <v>9.3220338983050852E-4</v>
      </c>
      <c r="P30" s="23">
        <f t="shared" si="12"/>
        <v>9.3220338983050863E-4</v>
      </c>
      <c r="Q30" s="23">
        <v>0</v>
      </c>
      <c r="R30" s="23">
        <v>0</v>
      </c>
      <c r="S30" s="23">
        <v>0</v>
      </c>
      <c r="T30" s="23">
        <f>1100/1.18/1000000</f>
        <v>9.3220338983050852E-4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3">
        <f t="shared" si="5"/>
        <v>0</v>
      </c>
      <c r="AN30" s="23">
        <f t="shared" si="2"/>
        <v>0</v>
      </c>
      <c r="AO30" s="30"/>
    </row>
    <row r="31" spans="1:41" s="31" customFormat="1" ht="98.25" customHeight="1" x14ac:dyDescent="0.25">
      <c r="A31" s="29" t="s">
        <v>216</v>
      </c>
      <c r="B31" s="21" t="s">
        <v>210</v>
      </c>
      <c r="C31" s="30"/>
      <c r="D31" s="30"/>
      <c r="E31" s="30">
        <v>2017</v>
      </c>
      <c r="F31" s="30">
        <v>2017</v>
      </c>
      <c r="G31" s="30">
        <v>2021</v>
      </c>
      <c r="H31" s="23">
        <v>0</v>
      </c>
      <c r="I31" s="22">
        <f>Y31</f>
        <v>0</v>
      </c>
      <c r="J31" s="23">
        <f>AJ31</f>
        <v>10.345879999999999</v>
      </c>
      <c r="K31" s="23">
        <f>AI31</f>
        <v>1.24047</v>
      </c>
      <c r="L31" s="23">
        <v>0</v>
      </c>
      <c r="M31" s="23">
        <v>0</v>
      </c>
      <c r="N31" s="23">
        <v>0</v>
      </c>
      <c r="O31" s="23">
        <v>0</v>
      </c>
      <c r="P31" s="22">
        <f>AJ31</f>
        <v>10.345879999999999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f>AG31</f>
        <v>0.21479000000000001</v>
      </c>
      <c r="W31" s="23">
        <v>0</v>
      </c>
      <c r="X31" s="23">
        <f>AI31</f>
        <v>1.24047</v>
      </c>
      <c r="Y31" s="23">
        <v>0</v>
      </c>
      <c r="Z31" s="22">
        <f>AL31</f>
        <v>2.8089</v>
      </c>
      <c r="AA31" s="23">
        <f>AG31</f>
        <v>0.21479000000000001</v>
      </c>
      <c r="AB31" s="23">
        <f>AH31</f>
        <v>4.31433</v>
      </c>
      <c r="AC31" s="23">
        <v>0</v>
      </c>
      <c r="AD31" s="23">
        <v>0</v>
      </c>
      <c r="AE31" s="23">
        <v>0</v>
      </c>
      <c r="AF31" s="23">
        <v>0</v>
      </c>
      <c r="AG31" s="23">
        <v>0.21479000000000001</v>
      </c>
      <c r="AH31" s="23">
        <v>4.31433</v>
      </c>
      <c r="AI31" s="22">
        <v>1.24047</v>
      </c>
      <c r="AJ31" s="22">
        <v>10.345879999999999</v>
      </c>
      <c r="AK31" s="22">
        <v>1.24047</v>
      </c>
      <c r="AL31" s="22">
        <v>2.8089</v>
      </c>
      <c r="AM31" s="3">
        <f t="shared" si="5"/>
        <v>6.7952700000000004</v>
      </c>
      <c r="AN31" s="23">
        <f t="shared" si="2"/>
        <v>17.469110000000001</v>
      </c>
      <c r="AO31" s="30"/>
    </row>
    <row r="32" spans="1:41" s="31" customFormat="1" ht="35.25" customHeight="1" x14ac:dyDescent="0.25">
      <c r="A32" s="29" t="s">
        <v>217</v>
      </c>
      <c r="B32" s="21" t="s">
        <v>76</v>
      </c>
      <c r="C32" s="30"/>
      <c r="D32" s="30" t="s">
        <v>73</v>
      </c>
      <c r="E32" s="30">
        <v>2017</v>
      </c>
      <c r="F32" s="30">
        <v>2017</v>
      </c>
      <c r="G32" s="30">
        <v>2017</v>
      </c>
      <c r="H32" s="23">
        <v>0</v>
      </c>
      <c r="I32" s="23">
        <v>0</v>
      </c>
      <c r="J32" s="23">
        <f>0.0017/1.18</f>
        <v>1.440677966101695E-3</v>
      </c>
      <c r="K32" s="23">
        <f>1650/1.18/1000000</f>
        <v>1.3983050847457628E-3</v>
      </c>
      <c r="L32" s="23">
        <v>0</v>
      </c>
      <c r="M32" s="23">
        <v>0</v>
      </c>
      <c r="N32" s="23">
        <v>0</v>
      </c>
      <c r="O32" s="23">
        <f>1650/1.18/1000000</f>
        <v>1.3983050847457628E-3</v>
      </c>
      <c r="P32" s="23">
        <f t="shared" si="12"/>
        <v>1.440677966101695E-3</v>
      </c>
      <c r="Q32" s="23">
        <v>0</v>
      </c>
      <c r="R32" s="23">
        <v>0</v>
      </c>
      <c r="S32" s="23">
        <v>0</v>
      </c>
      <c r="T32" s="23">
        <f>1650/1.18/1000000</f>
        <v>1.3983050847457628E-3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3">
        <f t="shared" si="5"/>
        <v>0</v>
      </c>
      <c r="AN32" s="23">
        <f t="shared" si="2"/>
        <v>0</v>
      </c>
      <c r="AO32" s="30"/>
    </row>
    <row r="33" spans="1:41" s="31" customFormat="1" ht="74.25" customHeight="1" x14ac:dyDescent="0.25">
      <c r="A33" s="29" t="s">
        <v>218</v>
      </c>
      <c r="B33" s="21" t="s">
        <v>77</v>
      </c>
      <c r="C33" s="30" t="s">
        <v>78</v>
      </c>
      <c r="D33" s="30" t="s">
        <v>79</v>
      </c>
      <c r="E33" s="30">
        <v>2018</v>
      </c>
      <c r="F33" s="30">
        <v>2018</v>
      </c>
      <c r="G33" s="30">
        <v>2018</v>
      </c>
      <c r="H33" s="23">
        <f>0.2868/1.2</f>
        <v>0.23900000000000002</v>
      </c>
      <c r="I33" s="23">
        <f>0.2868/1.2</f>
        <v>0.23900000000000002</v>
      </c>
      <c r="J33" s="23">
        <f>1.254/1.2</f>
        <v>1.0450000000000002</v>
      </c>
      <c r="K33" s="23">
        <f>1.254/1.2</f>
        <v>1.0450000000000002</v>
      </c>
      <c r="L33" s="23">
        <v>8.1000000000000003E-2</v>
      </c>
      <c r="M33" s="23">
        <v>0.96399999999999997</v>
      </c>
      <c r="N33" s="23">
        <v>0</v>
      </c>
      <c r="O33" s="23">
        <v>0</v>
      </c>
      <c r="P33" s="23">
        <f>1.254/1.2</f>
        <v>1.0450000000000002</v>
      </c>
      <c r="Q33" s="23">
        <v>8.1000000000000003E-2</v>
      </c>
      <c r="R33" s="23">
        <v>0.96399999999999997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f>1.254/1.2</f>
        <v>1.0450000000000002</v>
      </c>
      <c r="AB33" s="23">
        <f>1.254/1.2</f>
        <v>1.0450000000000002</v>
      </c>
      <c r="AC33" s="23">
        <v>0</v>
      </c>
      <c r="AD33" s="23">
        <v>0</v>
      </c>
      <c r="AE33" s="58">
        <v>1.06243518</v>
      </c>
      <c r="AF33" s="58">
        <v>1.06243518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3">
        <f t="shared" si="5"/>
        <v>1.06243518</v>
      </c>
      <c r="AN33" s="23">
        <f t="shared" si="2"/>
        <v>1.06243518</v>
      </c>
      <c r="AO33" s="30"/>
    </row>
    <row r="34" spans="1:41" s="31" customFormat="1" ht="72" customHeight="1" x14ac:dyDescent="0.25">
      <c r="A34" s="29" t="s">
        <v>219</v>
      </c>
      <c r="B34" s="21" t="s">
        <v>80</v>
      </c>
      <c r="C34" s="30" t="s">
        <v>81</v>
      </c>
      <c r="D34" s="30" t="s">
        <v>79</v>
      </c>
      <c r="E34" s="30">
        <v>2018</v>
      </c>
      <c r="F34" s="30">
        <v>2018</v>
      </c>
      <c r="G34" s="30">
        <v>2018</v>
      </c>
      <c r="H34" s="23">
        <f>0.204/1.2</f>
        <v>0.16999999999999998</v>
      </c>
      <c r="I34" s="23">
        <f>0.204/1.2</f>
        <v>0.16999999999999998</v>
      </c>
      <c r="J34" s="23">
        <f>1.059/1.2</f>
        <v>0.88249999999999995</v>
      </c>
      <c r="K34" s="23">
        <f>1.059/1.2</f>
        <v>0.88249999999999995</v>
      </c>
      <c r="L34" s="23">
        <v>7.9000000000000001E-2</v>
      </c>
      <c r="M34" s="23">
        <v>0.80400000000000005</v>
      </c>
      <c r="N34" s="23">
        <v>0</v>
      </c>
      <c r="O34" s="23">
        <v>0</v>
      </c>
      <c r="P34" s="23">
        <f>1.059/1.2</f>
        <v>0.88249999999999995</v>
      </c>
      <c r="Q34" s="23">
        <v>7.9000000000000001E-2</v>
      </c>
      <c r="R34" s="23">
        <v>0.80400000000000005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f>1.059/1.2</f>
        <v>0.88249999999999995</v>
      </c>
      <c r="AB34" s="23">
        <f>1.059/1.2</f>
        <v>0.88249999999999995</v>
      </c>
      <c r="AC34" s="23">
        <v>0</v>
      </c>
      <c r="AD34" s="23">
        <v>0</v>
      </c>
      <c r="AE34" s="23">
        <v>0.89770770338983097</v>
      </c>
      <c r="AF34" s="23">
        <v>0.89770770338983097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3">
        <f t="shared" si="5"/>
        <v>0.89770770338983097</v>
      </c>
      <c r="AN34" s="23">
        <f t="shared" si="2"/>
        <v>0.89770770338983097</v>
      </c>
      <c r="AO34" s="30"/>
    </row>
    <row r="35" spans="1:41" s="31" customFormat="1" ht="70.5" customHeight="1" x14ac:dyDescent="0.25">
      <c r="A35" s="29" t="s">
        <v>220</v>
      </c>
      <c r="B35" s="21" t="s">
        <v>82</v>
      </c>
      <c r="C35" s="30" t="s">
        <v>83</v>
      </c>
      <c r="D35" s="30" t="s">
        <v>79</v>
      </c>
      <c r="E35" s="30">
        <v>2018</v>
      </c>
      <c r="F35" s="30">
        <v>2018</v>
      </c>
      <c r="G35" s="30">
        <v>2018</v>
      </c>
      <c r="H35" s="23">
        <f>0.021/1.2</f>
        <v>1.7500000000000002E-2</v>
      </c>
      <c r="I35" s="23">
        <f>0.021/1.2</f>
        <v>1.7500000000000002E-2</v>
      </c>
      <c r="J35" s="23">
        <f>0.072/1.2</f>
        <v>0.06</v>
      </c>
      <c r="K35" s="23">
        <f>0.072/1.2</f>
        <v>0.06</v>
      </c>
      <c r="L35" s="23">
        <v>0</v>
      </c>
      <c r="M35" s="23">
        <v>0.06</v>
      </c>
      <c r="N35" s="23">
        <v>0</v>
      </c>
      <c r="O35" s="23">
        <v>0</v>
      </c>
      <c r="P35" s="23">
        <f>0.072/1.2</f>
        <v>0.06</v>
      </c>
      <c r="Q35" s="23">
        <v>0</v>
      </c>
      <c r="R35" s="23">
        <v>0.06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f>0.072/1.2</f>
        <v>0.06</v>
      </c>
      <c r="AB35" s="23">
        <f>0.072/1.2</f>
        <v>0.06</v>
      </c>
      <c r="AC35" s="23">
        <v>0</v>
      </c>
      <c r="AD35" s="23">
        <v>0</v>
      </c>
      <c r="AE35" s="59">
        <v>6.113126E-2</v>
      </c>
      <c r="AF35" s="59">
        <v>6.113126E-2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3">
        <f t="shared" si="5"/>
        <v>6.113126E-2</v>
      </c>
      <c r="AN35" s="23">
        <f t="shared" si="2"/>
        <v>6.113126E-2</v>
      </c>
      <c r="AO35" s="30"/>
    </row>
    <row r="36" spans="1:41" s="31" customFormat="1" ht="31.5" x14ac:dyDescent="0.25">
      <c r="A36" s="29" t="s">
        <v>221</v>
      </c>
      <c r="B36" s="21" t="s">
        <v>84</v>
      </c>
      <c r="C36" s="30"/>
      <c r="D36" s="30" t="s">
        <v>79</v>
      </c>
      <c r="E36" s="30">
        <v>2018</v>
      </c>
      <c r="F36" s="30">
        <v>2018</v>
      </c>
      <c r="G36" s="30">
        <v>2018</v>
      </c>
      <c r="H36" s="23">
        <f>W36</f>
        <v>0</v>
      </c>
      <c r="I36" s="23">
        <v>0</v>
      </c>
      <c r="J36" s="23">
        <f>0.0163/1.18</f>
        <v>1.3813559322033897E-2</v>
      </c>
      <c r="K36" s="23">
        <f>L36+M36+N36+O36</f>
        <v>1.3771186440677966E-2</v>
      </c>
      <c r="L36" s="23">
        <v>0</v>
      </c>
      <c r="M36" s="23">
        <v>0</v>
      </c>
      <c r="N36" s="23">
        <v>0</v>
      </c>
      <c r="O36" s="23">
        <f>16250/1.18/1000000</f>
        <v>1.3771186440677966E-2</v>
      </c>
      <c r="P36" s="23">
        <f>Q36+R36+S36+T36</f>
        <v>1.3771186440677966E-2</v>
      </c>
      <c r="Q36" s="23">
        <v>0</v>
      </c>
      <c r="R36" s="23">
        <v>0</v>
      </c>
      <c r="S36" s="23">
        <v>0</v>
      </c>
      <c r="T36" s="23">
        <f>16250/1.18/1000000</f>
        <v>1.3771186440677966E-2</v>
      </c>
      <c r="U36" s="23">
        <v>0</v>
      </c>
      <c r="V36" s="23">
        <v>0</v>
      </c>
      <c r="W36" s="23">
        <v>0</v>
      </c>
      <c r="X36" s="23">
        <f t="shared" si="13"/>
        <v>0</v>
      </c>
      <c r="Y36" s="23">
        <v>0</v>
      </c>
      <c r="Z36" s="23">
        <v>0</v>
      </c>
      <c r="AA36" s="23">
        <f t="shared" ref="AA36:AA37" si="14">AM36</f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3">
        <f t="shared" si="5"/>
        <v>0</v>
      </c>
      <c r="AN36" s="23">
        <f t="shared" si="2"/>
        <v>0</v>
      </c>
      <c r="AO36" s="30"/>
    </row>
    <row r="37" spans="1:41" s="31" customFormat="1" ht="31.5" x14ac:dyDescent="0.25">
      <c r="A37" s="29" t="s">
        <v>222</v>
      </c>
      <c r="B37" s="21" t="s">
        <v>85</v>
      </c>
      <c r="C37" s="30"/>
      <c r="D37" s="30" t="s">
        <v>79</v>
      </c>
      <c r="E37" s="30">
        <v>2018</v>
      </c>
      <c r="F37" s="30">
        <v>2018</v>
      </c>
      <c r="G37" s="30">
        <v>2018</v>
      </c>
      <c r="H37" s="23">
        <f>W37</f>
        <v>0</v>
      </c>
      <c r="I37" s="23">
        <v>0</v>
      </c>
      <c r="J37" s="23">
        <f>0.00034/1.18</f>
        <v>2.8813559322033903E-4</v>
      </c>
      <c r="K37" s="23">
        <f>L37+M37+N37+O37</f>
        <v>2.9048305084745761E-4</v>
      </c>
      <c r="L37" s="23">
        <v>0</v>
      </c>
      <c r="M37" s="23">
        <v>0</v>
      </c>
      <c r="N37" s="23">
        <v>0</v>
      </c>
      <c r="O37" s="23">
        <f>342.77/1.18/1000000</f>
        <v>2.9048305084745761E-4</v>
      </c>
      <c r="P37" s="23">
        <f>Q37+R37+S37+T37</f>
        <v>2.9048305084745761E-4</v>
      </c>
      <c r="Q37" s="23">
        <v>0</v>
      </c>
      <c r="R37" s="23">
        <v>0</v>
      </c>
      <c r="S37" s="23">
        <v>0</v>
      </c>
      <c r="T37" s="23">
        <f>342.77/1.18/1000000</f>
        <v>2.9048305084745761E-4</v>
      </c>
      <c r="U37" s="23">
        <v>0</v>
      </c>
      <c r="V37" s="23">
        <v>0</v>
      </c>
      <c r="W37" s="23">
        <v>0</v>
      </c>
      <c r="X37" s="23">
        <f t="shared" si="13"/>
        <v>2.9048305084745761E-4</v>
      </c>
      <c r="Y37" s="23">
        <v>0</v>
      </c>
      <c r="Z37" s="23">
        <v>0</v>
      </c>
      <c r="AA37" s="23">
        <f t="shared" si="14"/>
        <v>2.9048305084745761E-4</v>
      </c>
      <c r="AB37" s="23">
        <v>0</v>
      </c>
      <c r="AC37" s="23">
        <v>0</v>
      </c>
      <c r="AD37" s="23">
        <v>0</v>
      </c>
      <c r="AE37" s="23">
        <f>342.77/1.18/1000000</f>
        <v>2.9048305084745761E-4</v>
      </c>
      <c r="AF37" s="23">
        <f>342.77/1.18/1000000</f>
        <v>2.9048305084745761E-4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3">
        <f t="shared" si="5"/>
        <v>2.9048305084745761E-4</v>
      </c>
      <c r="AN37" s="23">
        <f t="shared" si="2"/>
        <v>2.9048305084745761E-4</v>
      </c>
      <c r="AO37" s="30"/>
    </row>
    <row r="38" spans="1:41" ht="71.25" customHeight="1" x14ac:dyDescent="0.25">
      <c r="A38" s="1" t="s">
        <v>86</v>
      </c>
      <c r="B38" s="19" t="s">
        <v>87</v>
      </c>
      <c r="C38" s="57" t="s">
        <v>50</v>
      </c>
      <c r="D38" s="57"/>
      <c r="E38" s="57"/>
      <c r="F38" s="57"/>
      <c r="G38" s="57"/>
      <c r="H38" s="3">
        <f t="shared" ref="H38:AL38" si="15">H39+H40</f>
        <v>0</v>
      </c>
      <c r="I38" s="3">
        <f t="shared" si="15"/>
        <v>0</v>
      </c>
      <c r="J38" s="3">
        <f t="shared" si="15"/>
        <v>0.11940677966101695</v>
      </c>
      <c r="K38" s="3">
        <f t="shared" si="15"/>
        <v>0.1194219406779661</v>
      </c>
      <c r="L38" s="3">
        <f t="shared" si="15"/>
        <v>0</v>
      </c>
      <c r="M38" s="3">
        <f t="shared" si="15"/>
        <v>0</v>
      </c>
      <c r="N38" s="3">
        <f t="shared" si="15"/>
        <v>0</v>
      </c>
      <c r="O38" s="3">
        <f t="shared" si="15"/>
        <v>0.1194219406779661</v>
      </c>
      <c r="P38" s="3">
        <f t="shared" si="15"/>
        <v>0.1194219406779661</v>
      </c>
      <c r="Q38" s="3">
        <f t="shared" si="15"/>
        <v>0</v>
      </c>
      <c r="R38" s="3">
        <f t="shared" si="15"/>
        <v>0</v>
      </c>
      <c r="S38" s="3">
        <f t="shared" si="15"/>
        <v>0</v>
      </c>
      <c r="T38" s="3">
        <f t="shared" si="15"/>
        <v>0.1194219406779661</v>
      </c>
      <c r="U38" s="3">
        <f t="shared" si="15"/>
        <v>0</v>
      </c>
      <c r="V38" s="3">
        <f t="shared" si="15"/>
        <v>0</v>
      </c>
      <c r="W38" s="3">
        <f t="shared" si="15"/>
        <v>0</v>
      </c>
      <c r="X38" s="3">
        <f t="shared" si="15"/>
        <v>0</v>
      </c>
      <c r="Y38" s="3">
        <f t="shared" si="15"/>
        <v>0</v>
      </c>
      <c r="Z38" s="3">
        <f t="shared" si="15"/>
        <v>0</v>
      </c>
      <c r="AA38" s="3">
        <f t="shared" si="15"/>
        <v>0</v>
      </c>
      <c r="AB38" s="3">
        <f t="shared" si="15"/>
        <v>0</v>
      </c>
      <c r="AC38" s="3">
        <f t="shared" si="15"/>
        <v>0</v>
      </c>
      <c r="AD38" s="3">
        <f t="shared" si="15"/>
        <v>0</v>
      </c>
      <c r="AE38" s="3">
        <f t="shared" si="15"/>
        <v>0</v>
      </c>
      <c r="AF38" s="3">
        <v>0</v>
      </c>
      <c r="AG38" s="3">
        <f t="shared" si="15"/>
        <v>0</v>
      </c>
      <c r="AH38" s="3">
        <f t="shared" si="15"/>
        <v>0</v>
      </c>
      <c r="AI38" s="3">
        <f t="shared" si="15"/>
        <v>0</v>
      </c>
      <c r="AJ38" s="3">
        <f t="shared" si="15"/>
        <v>0</v>
      </c>
      <c r="AK38" s="3">
        <f t="shared" si="15"/>
        <v>0</v>
      </c>
      <c r="AL38" s="3">
        <f t="shared" si="15"/>
        <v>0</v>
      </c>
      <c r="AM38" s="3">
        <f t="shared" si="5"/>
        <v>0</v>
      </c>
      <c r="AN38" s="3">
        <f t="shared" si="2"/>
        <v>0</v>
      </c>
      <c r="AO38" s="57"/>
    </row>
    <row r="39" spans="1:41" s="31" customFormat="1" ht="42.75" customHeight="1" x14ac:dyDescent="0.25">
      <c r="A39" s="29" t="s">
        <v>223</v>
      </c>
      <c r="B39" s="21" t="s">
        <v>76</v>
      </c>
      <c r="C39" s="30"/>
      <c r="D39" s="30" t="s">
        <v>73</v>
      </c>
      <c r="E39" s="30">
        <v>2017</v>
      </c>
      <c r="F39" s="30">
        <v>2017</v>
      </c>
      <c r="G39" s="30">
        <v>2018</v>
      </c>
      <c r="H39" s="23">
        <v>0</v>
      </c>
      <c r="I39" s="23">
        <v>0</v>
      </c>
      <c r="J39" s="23">
        <f>0.109/1.18</f>
        <v>9.2372881355932204E-2</v>
      </c>
      <c r="K39" s="23">
        <f>L39+M39+N39+O39</f>
        <v>9.2422881355932213E-2</v>
      </c>
      <c r="L39" s="23">
        <v>0</v>
      </c>
      <c r="M39" s="23">
        <v>0</v>
      </c>
      <c r="N39" s="23">
        <v>0</v>
      </c>
      <c r="O39" s="23">
        <f>109059/1.18/1000000</f>
        <v>9.2422881355932213E-2</v>
      </c>
      <c r="P39" s="23">
        <f>Q39+R39+S39+T39</f>
        <v>9.2422881355932213E-2</v>
      </c>
      <c r="Q39" s="23">
        <v>0</v>
      </c>
      <c r="R39" s="23">
        <v>0</v>
      </c>
      <c r="S39" s="23">
        <v>0</v>
      </c>
      <c r="T39" s="23">
        <f>109059/1.18/1000000</f>
        <v>9.2422881355932213E-2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3">
        <f t="shared" si="5"/>
        <v>0</v>
      </c>
      <c r="AN39" s="23">
        <f t="shared" si="2"/>
        <v>0</v>
      </c>
      <c r="AO39" s="30"/>
    </row>
    <row r="40" spans="1:41" s="31" customFormat="1" ht="31.5" x14ac:dyDescent="0.25">
      <c r="A40" s="29" t="s">
        <v>224</v>
      </c>
      <c r="B40" s="21" t="s">
        <v>88</v>
      </c>
      <c r="C40" s="30"/>
      <c r="D40" s="30" t="s">
        <v>79</v>
      </c>
      <c r="E40" s="30">
        <v>2018</v>
      </c>
      <c r="F40" s="30">
        <v>2018</v>
      </c>
      <c r="G40" s="30">
        <v>2018</v>
      </c>
      <c r="H40" s="23">
        <f>W40</f>
        <v>0</v>
      </c>
      <c r="I40" s="23">
        <v>0</v>
      </c>
      <c r="J40" s="23">
        <f>0.0319/1.18</f>
        <v>2.7033898305084746E-2</v>
      </c>
      <c r="K40" s="23">
        <f>L40+M40+N40+O40</f>
        <v>2.6999059322033898E-2</v>
      </c>
      <c r="L40" s="23">
        <v>0</v>
      </c>
      <c r="M40" s="23">
        <v>0</v>
      </c>
      <c r="N40" s="23">
        <v>0</v>
      </c>
      <c r="O40" s="23">
        <f>31858.89/1.18/1000000</f>
        <v>2.6999059322033898E-2</v>
      </c>
      <c r="P40" s="23">
        <f>Q40+R40+S40+T40</f>
        <v>2.6999059322033898E-2</v>
      </c>
      <c r="Q40" s="23">
        <v>0</v>
      </c>
      <c r="R40" s="23">
        <v>0</v>
      </c>
      <c r="S40" s="23">
        <v>0</v>
      </c>
      <c r="T40" s="23">
        <f>31858.89/1.18/1000000</f>
        <v>2.6999059322033898E-2</v>
      </c>
      <c r="U40" s="23">
        <v>0</v>
      </c>
      <c r="V40" s="23">
        <f>AD40</f>
        <v>0</v>
      </c>
      <c r="W40" s="23">
        <v>0</v>
      </c>
      <c r="X40" s="23">
        <f>AE40</f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3">
        <f t="shared" si="5"/>
        <v>0</v>
      </c>
      <c r="AN40" s="23">
        <f t="shared" si="2"/>
        <v>0</v>
      </c>
      <c r="AO40" s="30"/>
    </row>
    <row r="41" spans="1:41" ht="47.25" x14ac:dyDescent="0.25">
      <c r="A41" s="1" t="s">
        <v>89</v>
      </c>
      <c r="B41" s="19" t="s">
        <v>90</v>
      </c>
      <c r="C41" s="57" t="s">
        <v>50</v>
      </c>
      <c r="D41" s="57"/>
      <c r="E41" s="57"/>
      <c r="F41" s="57"/>
      <c r="G41" s="57"/>
      <c r="H41" s="3">
        <f t="shared" ref="H41:AL41" si="16">H42+H43</f>
        <v>0</v>
      </c>
      <c r="I41" s="3">
        <f t="shared" si="16"/>
        <v>0.25809506999999998</v>
      </c>
      <c r="J41" s="3">
        <f t="shared" si="16"/>
        <v>3.6661316949152543</v>
      </c>
      <c r="K41" s="3">
        <f t="shared" si="16"/>
        <v>4.3404550000000004</v>
      </c>
      <c r="L41" s="3">
        <f t="shared" si="16"/>
        <v>0</v>
      </c>
      <c r="M41" s="3">
        <f t="shared" si="16"/>
        <v>0</v>
      </c>
      <c r="N41" s="3">
        <f t="shared" si="16"/>
        <v>0</v>
      </c>
      <c r="O41" s="3">
        <f t="shared" si="16"/>
        <v>0.51595500000000005</v>
      </c>
      <c r="P41" s="3">
        <f t="shared" si="16"/>
        <v>4.5985500699999999</v>
      </c>
      <c r="Q41" s="3">
        <f t="shared" si="16"/>
        <v>0</v>
      </c>
      <c r="R41" s="3">
        <f t="shared" si="16"/>
        <v>0</v>
      </c>
      <c r="S41" s="3">
        <f t="shared" si="16"/>
        <v>0</v>
      </c>
      <c r="T41" s="3">
        <f t="shared" si="16"/>
        <v>0.51595500000000005</v>
      </c>
      <c r="U41" s="3">
        <f t="shared" si="16"/>
        <v>3.919760614666667</v>
      </c>
      <c r="V41" s="3">
        <f t="shared" si="16"/>
        <v>0.63833333333333342</v>
      </c>
      <c r="W41" s="3">
        <f t="shared" si="16"/>
        <v>0</v>
      </c>
      <c r="X41" s="3">
        <f t="shared" si="16"/>
        <v>4.8309166666666679</v>
      </c>
      <c r="Y41" s="3">
        <f t="shared" si="16"/>
        <v>0.25809506999999998</v>
      </c>
      <c r="Z41" s="3">
        <f t="shared" si="16"/>
        <v>4.1925833333333342</v>
      </c>
      <c r="AA41" s="3">
        <f t="shared" si="16"/>
        <v>3.1635300000000002</v>
      </c>
      <c r="AB41" s="3">
        <f t="shared" si="16"/>
        <v>3.1500300000000001</v>
      </c>
      <c r="AC41" s="3">
        <f t="shared" si="16"/>
        <v>0</v>
      </c>
      <c r="AD41" s="3">
        <f t="shared" si="16"/>
        <v>0</v>
      </c>
      <c r="AE41" s="3">
        <f t="shared" si="16"/>
        <v>0</v>
      </c>
      <c r="AF41" s="3">
        <f t="shared" si="16"/>
        <v>0</v>
      </c>
      <c r="AG41" s="3">
        <f t="shared" si="16"/>
        <v>3.1635300000000002</v>
      </c>
      <c r="AH41" s="3">
        <f t="shared" si="16"/>
        <v>3.1500300000000001</v>
      </c>
      <c r="AI41" s="3">
        <f t="shared" si="16"/>
        <v>3.8245000000000005</v>
      </c>
      <c r="AJ41" s="3">
        <f t="shared" si="16"/>
        <v>3.8245000000000005</v>
      </c>
      <c r="AK41" s="3">
        <f t="shared" si="16"/>
        <v>4.1925833333333342</v>
      </c>
      <c r="AL41" s="3">
        <f t="shared" si="16"/>
        <v>4.4506784033333346</v>
      </c>
      <c r="AM41" s="3">
        <f t="shared" si="5"/>
        <v>11.167113333333335</v>
      </c>
      <c r="AN41" s="3">
        <f t="shared" si="2"/>
        <v>11.425208403333336</v>
      </c>
      <c r="AO41" s="57"/>
    </row>
    <row r="42" spans="1:41" s="31" customFormat="1" ht="56.25" customHeight="1" x14ac:dyDescent="0.25">
      <c r="A42" s="29" t="s">
        <v>225</v>
      </c>
      <c r="B42" s="25" t="s">
        <v>91</v>
      </c>
      <c r="C42" s="30" t="s">
        <v>92</v>
      </c>
      <c r="D42" s="30" t="s">
        <v>73</v>
      </c>
      <c r="E42" s="30">
        <v>2017</v>
      </c>
      <c r="F42" s="30">
        <v>2017</v>
      </c>
      <c r="G42" s="30">
        <v>2017</v>
      </c>
      <c r="H42" s="23">
        <v>0</v>
      </c>
      <c r="I42" s="23">
        <v>0</v>
      </c>
      <c r="J42" s="23">
        <f>0.609/1.18</f>
        <v>0.51610169491525426</v>
      </c>
      <c r="K42" s="23">
        <f>608826.9/1.18/1000000</f>
        <v>0.51595500000000005</v>
      </c>
      <c r="L42" s="23">
        <v>0</v>
      </c>
      <c r="M42" s="23">
        <v>0</v>
      </c>
      <c r="N42" s="23">
        <v>0</v>
      </c>
      <c r="O42" s="23">
        <f>608826.9/1.18/1000000</f>
        <v>0.51595500000000005</v>
      </c>
      <c r="P42" s="23">
        <f>608826.9/1.18/1000000</f>
        <v>0.51595500000000005</v>
      </c>
      <c r="Q42" s="23">
        <v>0</v>
      </c>
      <c r="R42" s="23">
        <v>0</v>
      </c>
      <c r="S42" s="23">
        <v>0</v>
      </c>
      <c r="T42" s="23">
        <f>608826.9/1.18/1000000</f>
        <v>0.51595500000000005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3">
        <f t="shared" si="5"/>
        <v>0</v>
      </c>
      <c r="AN42" s="23">
        <f t="shared" si="2"/>
        <v>0</v>
      </c>
      <c r="AO42" s="30"/>
    </row>
    <row r="43" spans="1:41" ht="102.75" customHeight="1" x14ac:dyDescent="0.25">
      <c r="A43" s="1" t="s">
        <v>226</v>
      </c>
      <c r="B43" s="5" t="s">
        <v>93</v>
      </c>
      <c r="C43" s="57" t="s">
        <v>50</v>
      </c>
      <c r="D43" s="57"/>
      <c r="E43" s="57"/>
      <c r="F43" s="57"/>
      <c r="G43" s="57"/>
      <c r="H43" s="3">
        <f t="shared" ref="H43" si="17">H44+H45+H46</f>
        <v>0</v>
      </c>
      <c r="I43" s="3">
        <f t="shared" ref="I43" si="18">I44+I45+I46</f>
        <v>0.25809506999999998</v>
      </c>
      <c r="J43" s="3">
        <f t="shared" ref="J43" si="19">J44+J45+J46</f>
        <v>3.1500300000000001</v>
      </c>
      <c r="K43" s="3">
        <f t="shared" ref="K43" si="20">K44+K45+K46</f>
        <v>3.8245000000000005</v>
      </c>
      <c r="L43" s="3">
        <f t="shared" ref="L43" si="21">L44+L45+L46</f>
        <v>0</v>
      </c>
      <c r="M43" s="3">
        <f t="shared" ref="M43" si="22">M44+M45+M46</f>
        <v>0</v>
      </c>
      <c r="N43" s="3">
        <f t="shared" ref="N43" si="23">N44+N45+N46</f>
        <v>0</v>
      </c>
      <c r="O43" s="3">
        <f t="shared" ref="O43" si="24">O44+O45+O46</f>
        <v>0</v>
      </c>
      <c r="P43" s="3">
        <f t="shared" ref="P43" si="25">P44+P45+P46</f>
        <v>4.08259507</v>
      </c>
      <c r="Q43" s="3">
        <f t="shared" ref="Q43" si="26">Q44+Q45+Q46</f>
        <v>0</v>
      </c>
      <c r="R43" s="3">
        <f t="shared" ref="R43" si="27">R44+R45+R46</f>
        <v>0</v>
      </c>
      <c r="S43" s="3">
        <f t="shared" ref="S43" si="28">S44+S45+S46</f>
        <v>0</v>
      </c>
      <c r="T43" s="3">
        <f t="shared" ref="T43" si="29">T44+T45+T46</f>
        <v>0</v>
      </c>
      <c r="U43" s="3">
        <f t="shared" ref="U43" si="30">U44+U45+U46</f>
        <v>3.919760614666667</v>
      </c>
      <c r="V43" s="3">
        <f t="shared" ref="V43" si="31">V44+V45+V46</f>
        <v>0.63833333333333342</v>
      </c>
      <c r="W43" s="3">
        <f t="shared" ref="W43" si="32">W44+W45+W46</f>
        <v>0</v>
      </c>
      <c r="X43" s="3">
        <f t="shared" ref="X43" si="33">X44+X45+X46</f>
        <v>4.8309166666666679</v>
      </c>
      <c r="Y43" s="3">
        <f t="shared" ref="Y43" si="34">Y44+Y45+Y46</f>
        <v>0.25809506999999998</v>
      </c>
      <c r="Z43" s="3">
        <f t="shared" ref="Z43" si="35">Z44+Z45+Z46</f>
        <v>4.1925833333333342</v>
      </c>
      <c r="AA43" s="3">
        <f t="shared" ref="AA43" si="36">AA44+AA45+AA46</f>
        <v>3.1635300000000002</v>
      </c>
      <c r="AB43" s="3">
        <f t="shared" ref="AB43" si="37">AB44+AB45+AB46</f>
        <v>3.1500300000000001</v>
      </c>
      <c r="AC43" s="3">
        <f t="shared" ref="AC43" si="38">AC44+AC45+AC46</f>
        <v>0</v>
      </c>
      <c r="AD43" s="3">
        <f t="shared" ref="AD43" si="39">AD44+AD45+AD46</f>
        <v>0</v>
      </c>
      <c r="AE43" s="3">
        <f t="shared" ref="AE43:AK43" si="40">AE44+AE45+AE46</f>
        <v>0</v>
      </c>
      <c r="AF43" s="3">
        <f t="shared" si="40"/>
        <v>0</v>
      </c>
      <c r="AG43" s="3">
        <f t="shared" si="40"/>
        <v>3.1635300000000002</v>
      </c>
      <c r="AH43" s="3">
        <f t="shared" si="40"/>
        <v>3.1500300000000001</v>
      </c>
      <c r="AI43" s="3">
        <f t="shared" si="40"/>
        <v>3.8245000000000005</v>
      </c>
      <c r="AJ43" s="3">
        <f t="shared" si="40"/>
        <v>3.8245000000000005</v>
      </c>
      <c r="AK43" s="3">
        <f t="shared" si="40"/>
        <v>4.1925833333333342</v>
      </c>
      <c r="AL43" s="3">
        <f>AL44+AL45+AL46</f>
        <v>4.4506784033333346</v>
      </c>
      <c r="AM43" s="3">
        <f t="shared" si="5"/>
        <v>11.167113333333335</v>
      </c>
      <c r="AN43" s="3">
        <f t="shared" si="2"/>
        <v>11.425208403333336</v>
      </c>
      <c r="AO43" s="57"/>
    </row>
    <row r="44" spans="1:41" s="31" customFormat="1" ht="66.75" customHeight="1" x14ac:dyDescent="0.25">
      <c r="A44" s="29" t="s">
        <v>246</v>
      </c>
      <c r="B44" s="25" t="s">
        <v>207</v>
      </c>
      <c r="C44" s="30" t="s">
        <v>94</v>
      </c>
      <c r="D44" s="30" t="s">
        <v>73</v>
      </c>
      <c r="E44" s="30">
        <v>2019</v>
      </c>
      <c r="F44" s="30">
        <v>2019</v>
      </c>
      <c r="G44" s="30">
        <v>2020</v>
      </c>
      <c r="H44" s="23">
        <v>0</v>
      </c>
      <c r="I44" s="22">
        <f>Y44</f>
        <v>0</v>
      </c>
      <c r="J44" s="23">
        <f t="shared" ref="J44:K46" si="41">AH44</f>
        <v>3.1500300000000001</v>
      </c>
      <c r="K44" s="23">
        <f t="shared" si="41"/>
        <v>0.63833333333333342</v>
      </c>
      <c r="L44" s="23">
        <v>0</v>
      </c>
      <c r="M44" s="23">
        <v>0</v>
      </c>
      <c r="N44" s="23">
        <v>0</v>
      </c>
      <c r="O44" s="23">
        <v>0</v>
      </c>
      <c r="P44" s="22">
        <f>AJ44</f>
        <v>0.63833333333333342</v>
      </c>
      <c r="Q44" s="23">
        <v>0</v>
      </c>
      <c r="R44" s="23">
        <v>0</v>
      </c>
      <c r="S44" s="23">
        <v>0</v>
      </c>
      <c r="T44" s="23">
        <v>0</v>
      </c>
      <c r="U44" s="24">
        <f>(0.49382829*1.2)+0.141</f>
        <v>0.733593948</v>
      </c>
      <c r="V44" s="23">
        <f>AJ44</f>
        <v>0.63833333333333342</v>
      </c>
      <c r="W44" s="24">
        <v>0</v>
      </c>
      <c r="X44" s="23">
        <f>AI44</f>
        <v>0.63833333333333342</v>
      </c>
      <c r="Y44" s="24">
        <v>0</v>
      </c>
      <c r="Z44" s="22">
        <v>0</v>
      </c>
      <c r="AA44" s="23">
        <f t="shared" ref="AA44:AB46" si="42">AG44</f>
        <v>3.1635300000000002</v>
      </c>
      <c r="AB44" s="23">
        <f t="shared" si="42"/>
        <v>3.1500300000000001</v>
      </c>
      <c r="AC44" s="23">
        <v>0</v>
      </c>
      <c r="AD44" s="23">
        <v>0</v>
      </c>
      <c r="AE44" s="23">
        <v>0</v>
      </c>
      <c r="AF44" s="23">
        <v>0</v>
      </c>
      <c r="AG44" s="23">
        <v>3.1635300000000002</v>
      </c>
      <c r="AH44" s="23">
        <v>3.1500300000000001</v>
      </c>
      <c r="AI44" s="23">
        <f>0.766/1.2</f>
        <v>0.63833333333333342</v>
      </c>
      <c r="AJ44" s="23">
        <f>0.766/1.2</f>
        <v>0.63833333333333342</v>
      </c>
      <c r="AK44" s="23">
        <v>0</v>
      </c>
      <c r="AL44" s="23">
        <v>0</v>
      </c>
      <c r="AM44" s="3">
        <f t="shared" si="5"/>
        <v>3.7883633333333337</v>
      </c>
      <c r="AN44" s="23">
        <f t="shared" si="2"/>
        <v>3.7883633333333337</v>
      </c>
      <c r="AO44" s="30"/>
    </row>
    <row r="45" spans="1:41" s="31" customFormat="1" ht="74.25" customHeight="1" x14ac:dyDescent="0.25">
      <c r="A45" s="29" t="s">
        <v>248</v>
      </c>
      <c r="B45" s="25" t="s">
        <v>212</v>
      </c>
      <c r="C45" s="30" t="s">
        <v>208</v>
      </c>
      <c r="D45" s="30" t="s">
        <v>79</v>
      </c>
      <c r="E45" s="30">
        <v>2020</v>
      </c>
      <c r="F45" s="30">
        <v>2020</v>
      </c>
      <c r="G45" s="30">
        <v>2021</v>
      </c>
      <c r="H45" s="23">
        <v>0</v>
      </c>
      <c r="I45" s="22">
        <f>Y45</f>
        <v>0</v>
      </c>
      <c r="J45" s="23">
        <f t="shared" si="41"/>
        <v>0</v>
      </c>
      <c r="K45" s="23">
        <f t="shared" si="41"/>
        <v>3.1861666666666668</v>
      </c>
      <c r="L45" s="23">
        <v>0</v>
      </c>
      <c r="M45" s="23">
        <v>0</v>
      </c>
      <c r="N45" s="23">
        <v>0</v>
      </c>
      <c r="O45" s="23">
        <v>0</v>
      </c>
      <c r="P45" s="22">
        <f>AJ45</f>
        <v>3.1861666666666668</v>
      </c>
      <c r="Q45" s="23">
        <v>0</v>
      </c>
      <c r="R45" s="23">
        <v>0</v>
      </c>
      <c r="S45" s="23">
        <v>0</v>
      </c>
      <c r="T45" s="23">
        <v>0</v>
      </c>
      <c r="U45" s="23">
        <f>AJ45</f>
        <v>3.1861666666666668</v>
      </c>
      <c r="V45" s="23">
        <f>AG45</f>
        <v>0</v>
      </c>
      <c r="W45" s="26">
        <v>0</v>
      </c>
      <c r="X45" s="23">
        <f>5.0311/1.2</f>
        <v>4.1925833333333342</v>
      </c>
      <c r="Y45" s="26"/>
      <c r="Z45" s="23">
        <f>5.0311/1.2</f>
        <v>4.1925833333333342</v>
      </c>
      <c r="AA45" s="23">
        <f t="shared" si="42"/>
        <v>0</v>
      </c>
      <c r="AB45" s="23">
        <f t="shared" si="42"/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f>3.8234/1.2</f>
        <v>3.1861666666666668</v>
      </c>
      <c r="AJ45" s="23">
        <f>3.8234/1.2</f>
        <v>3.1861666666666668</v>
      </c>
      <c r="AK45" s="23">
        <f>5.0311/1.2</f>
        <v>4.1925833333333342</v>
      </c>
      <c r="AL45" s="23">
        <f>5.0311/1.2</f>
        <v>4.1925833333333342</v>
      </c>
      <c r="AM45" s="3">
        <f t="shared" si="5"/>
        <v>7.378750000000001</v>
      </c>
      <c r="AN45" s="23">
        <f t="shared" si="2"/>
        <v>7.378750000000001</v>
      </c>
      <c r="AO45" s="30"/>
    </row>
    <row r="46" spans="1:41" s="31" customFormat="1" ht="74.25" customHeight="1" x14ac:dyDescent="0.25">
      <c r="A46" s="29" t="s">
        <v>251</v>
      </c>
      <c r="B46" s="25" t="s">
        <v>258</v>
      </c>
      <c r="C46" s="30" t="s">
        <v>253</v>
      </c>
      <c r="D46" s="30" t="s">
        <v>79</v>
      </c>
      <c r="E46" s="30">
        <v>2021</v>
      </c>
      <c r="F46" s="30">
        <v>2021</v>
      </c>
      <c r="G46" s="30">
        <v>2021</v>
      </c>
      <c r="H46" s="23">
        <v>0</v>
      </c>
      <c r="I46" s="22">
        <f>Y46</f>
        <v>0.25809506999999998</v>
      </c>
      <c r="J46" s="23">
        <f t="shared" si="41"/>
        <v>0</v>
      </c>
      <c r="K46" s="23">
        <f t="shared" si="41"/>
        <v>0</v>
      </c>
      <c r="L46" s="23">
        <v>0</v>
      </c>
      <c r="M46" s="23">
        <v>0</v>
      </c>
      <c r="N46" s="23">
        <v>0</v>
      </c>
      <c r="O46" s="23">
        <v>0</v>
      </c>
      <c r="P46" s="36">
        <f>AL46</f>
        <v>0.25809506999999998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f>AG46</f>
        <v>0</v>
      </c>
      <c r="W46" s="26">
        <v>0</v>
      </c>
      <c r="X46" s="23">
        <f>AI46</f>
        <v>0</v>
      </c>
      <c r="Y46" s="23">
        <f>AL46</f>
        <v>0.25809506999999998</v>
      </c>
      <c r="Z46" s="22">
        <f>AJ46</f>
        <v>0</v>
      </c>
      <c r="AA46" s="23">
        <f t="shared" si="42"/>
        <v>0</v>
      </c>
      <c r="AB46" s="23">
        <f t="shared" si="42"/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0.25809506999999998</v>
      </c>
      <c r="AM46" s="3">
        <f t="shared" si="5"/>
        <v>0</v>
      </c>
      <c r="AN46" s="23">
        <f t="shared" ref="AN46" si="43">AD46+AF46+AH46+AJ46+AL46</f>
        <v>0.25809506999999998</v>
      </c>
      <c r="AO46" s="30"/>
    </row>
    <row r="47" spans="1:41" ht="47.25" x14ac:dyDescent="0.25">
      <c r="A47" s="1" t="s">
        <v>95</v>
      </c>
      <c r="B47" s="2" t="s">
        <v>96</v>
      </c>
      <c r="C47" s="57" t="s">
        <v>50</v>
      </c>
      <c r="D47" s="57"/>
      <c r="E47" s="57"/>
      <c r="F47" s="57"/>
      <c r="G47" s="57"/>
      <c r="H47" s="3">
        <f>H48+H49</f>
        <v>1.7966101694915255</v>
      </c>
      <c r="I47" s="3">
        <f t="shared" ref="I47:AL47" si="44">I48+I49</f>
        <v>1.7966101694915255</v>
      </c>
      <c r="J47" s="3">
        <f t="shared" si="44"/>
        <v>0</v>
      </c>
      <c r="K47" s="3">
        <f t="shared" si="44"/>
        <v>1.7966101694915255</v>
      </c>
      <c r="L47" s="3">
        <f t="shared" si="44"/>
        <v>0</v>
      </c>
      <c r="M47" s="3">
        <f t="shared" si="44"/>
        <v>0</v>
      </c>
      <c r="N47" s="3">
        <f t="shared" si="44"/>
        <v>0</v>
      </c>
      <c r="O47" s="3">
        <f t="shared" si="44"/>
        <v>1.7966101694915255</v>
      </c>
      <c r="P47" s="3">
        <f t="shared" si="44"/>
        <v>1.7966101694915255</v>
      </c>
      <c r="Q47" s="3">
        <f t="shared" si="44"/>
        <v>0</v>
      </c>
      <c r="R47" s="3">
        <f t="shared" si="44"/>
        <v>0</v>
      </c>
      <c r="S47" s="3">
        <f t="shared" si="44"/>
        <v>0</v>
      </c>
      <c r="T47" s="3">
        <f t="shared" si="44"/>
        <v>1.7966101694915255</v>
      </c>
      <c r="U47" s="3">
        <f t="shared" si="44"/>
        <v>0</v>
      </c>
      <c r="V47" s="3">
        <f t="shared" si="44"/>
        <v>0</v>
      </c>
      <c r="W47" s="3">
        <f t="shared" si="44"/>
        <v>0</v>
      </c>
      <c r="X47" s="3">
        <f t="shared" si="44"/>
        <v>0</v>
      </c>
      <c r="Y47" s="3">
        <f t="shared" si="44"/>
        <v>0</v>
      </c>
      <c r="Z47" s="3">
        <f t="shared" si="44"/>
        <v>0</v>
      </c>
      <c r="AA47" s="3">
        <f t="shared" si="44"/>
        <v>0</v>
      </c>
      <c r="AB47" s="3">
        <f t="shared" si="44"/>
        <v>0</v>
      </c>
      <c r="AC47" s="3">
        <f t="shared" si="44"/>
        <v>0</v>
      </c>
      <c r="AD47" s="3">
        <f t="shared" si="44"/>
        <v>0</v>
      </c>
      <c r="AE47" s="3">
        <f t="shared" si="44"/>
        <v>0</v>
      </c>
      <c r="AF47" s="3">
        <f t="shared" si="44"/>
        <v>0</v>
      </c>
      <c r="AG47" s="3">
        <f t="shared" si="44"/>
        <v>0</v>
      </c>
      <c r="AH47" s="3">
        <f t="shared" si="44"/>
        <v>0</v>
      </c>
      <c r="AI47" s="3">
        <f t="shared" si="44"/>
        <v>0</v>
      </c>
      <c r="AJ47" s="3">
        <f t="shared" si="44"/>
        <v>0</v>
      </c>
      <c r="AK47" s="3">
        <f t="shared" si="44"/>
        <v>0</v>
      </c>
      <c r="AL47" s="3">
        <f t="shared" si="44"/>
        <v>0</v>
      </c>
      <c r="AM47" s="3">
        <f t="shared" si="5"/>
        <v>0</v>
      </c>
      <c r="AN47" s="3">
        <f t="shared" si="2"/>
        <v>0</v>
      </c>
      <c r="AO47" s="57"/>
    </row>
    <row r="48" spans="1:41" ht="72.75" hidden="1" customHeight="1" x14ac:dyDescent="0.25">
      <c r="A48" s="1" t="s">
        <v>97</v>
      </c>
      <c r="B48" s="2" t="s">
        <v>98</v>
      </c>
      <c r="C48" s="57" t="s">
        <v>50</v>
      </c>
      <c r="D48" s="57"/>
      <c r="E48" s="57"/>
      <c r="F48" s="57"/>
      <c r="G48" s="57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5"/>
        <v>0</v>
      </c>
      <c r="AN48" s="3">
        <f t="shared" si="2"/>
        <v>0</v>
      </c>
      <c r="AO48" s="57"/>
    </row>
    <row r="49" spans="1:41" ht="53.25" customHeight="1" x14ac:dyDescent="0.25">
      <c r="A49" s="1" t="s">
        <v>99</v>
      </c>
      <c r="B49" s="2" t="s">
        <v>100</v>
      </c>
      <c r="C49" s="57" t="s">
        <v>50</v>
      </c>
      <c r="D49" s="57"/>
      <c r="E49" s="57"/>
      <c r="F49" s="57"/>
      <c r="G49" s="57"/>
      <c r="H49" s="3">
        <f>H50</f>
        <v>1.7966101694915255</v>
      </c>
      <c r="I49" s="3">
        <f t="shared" ref="I49:AL49" si="45">I50</f>
        <v>1.7966101694915255</v>
      </c>
      <c r="J49" s="3">
        <f t="shared" si="45"/>
        <v>0</v>
      </c>
      <c r="K49" s="3">
        <f t="shared" si="45"/>
        <v>1.7966101694915255</v>
      </c>
      <c r="L49" s="3">
        <f t="shared" si="45"/>
        <v>0</v>
      </c>
      <c r="M49" s="3">
        <f t="shared" si="45"/>
        <v>0</v>
      </c>
      <c r="N49" s="3">
        <f t="shared" si="45"/>
        <v>0</v>
      </c>
      <c r="O49" s="3">
        <f t="shared" si="45"/>
        <v>1.7966101694915255</v>
      </c>
      <c r="P49" s="3">
        <f t="shared" si="45"/>
        <v>1.7966101694915255</v>
      </c>
      <c r="Q49" s="3">
        <f t="shared" si="45"/>
        <v>0</v>
      </c>
      <c r="R49" s="3">
        <f t="shared" si="45"/>
        <v>0</v>
      </c>
      <c r="S49" s="3">
        <f t="shared" si="45"/>
        <v>0</v>
      </c>
      <c r="T49" s="3">
        <f t="shared" si="45"/>
        <v>1.7966101694915255</v>
      </c>
      <c r="U49" s="3">
        <f t="shared" si="45"/>
        <v>0</v>
      </c>
      <c r="V49" s="3">
        <f t="shared" si="45"/>
        <v>0</v>
      </c>
      <c r="W49" s="3">
        <f t="shared" si="45"/>
        <v>0</v>
      </c>
      <c r="X49" s="3">
        <f t="shared" si="45"/>
        <v>0</v>
      </c>
      <c r="Y49" s="3">
        <f t="shared" si="45"/>
        <v>0</v>
      </c>
      <c r="Z49" s="3">
        <f t="shared" si="45"/>
        <v>0</v>
      </c>
      <c r="AA49" s="3">
        <f t="shared" si="45"/>
        <v>0</v>
      </c>
      <c r="AB49" s="3">
        <f t="shared" si="45"/>
        <v>0</v>
      </c>
      <c r="AC49" s="3">
        <f t="shared" si="45"/>
        <v>0</v>
      </c>
      <c r="AD49" s="3">
        <f t="shared" si="45"/>
        <v>0</v>
      </c>
      <c r="AE49" s="3">
        <f t="shared" si="45"/>
        <v>0</v>
      </c>
      <c r="AF49" s="3">
        <f t="shared" si="45"/>
        <v>0</v>
      </c>
      <c r="AG49" s="3">
        <f t="shared" si="45"/>
        <v>0</v>
      </c>
      <c r="AH49" s="3">
        <f t="shared" si="45"/>
        <v>0</v>
      </c>
      <c r="AI49" s="3">
        <f t="shared" si="45"/>
        <v>0</v>
      </c>
      <c r="AJ49" s="3">
        <f t="shared" si="45"/>
        <v>0</v>
      </c>
      <c r="AK49" s="3">
        <f t="shared" si="45"/>
        <v>0</v>
      </c>
      <c r="AL49" s="3">
        <f t="shared" si="45"/>
        <v>0</v>
      </c>
      <c r="AM49" s="3">
        <f t="shared" si="5"/>
        <v>0</v>
      </c>
      <c r="AN49" s="3">
        <f t="shared" si="2"/>
        <v>0</v>
      </c>
      <c r="AO49" s="57"/>
    </row>
    <row r="50" spans="1:41" s="31" customFormat="1" ht="150.75" customHeight="1" x14ac:dyDescent="0.25">
      <c r="A50" s="32" t="s">
        <v>247</v>
      </c>
      <c r="B50" s="33" t="s">
        <v>101</v>
      </c>
      <c r="C50" s="30" t="s">
        <v>102</v>
      </c>
      <c r="D50" s="30" t="s">
        <v>73</v>
      </c>
      <c r="E50" s="30">
        <v>2016</v>
      </c>
      <c r="F50" s="30">
        <v>2017</v>
      </c>
      <c r="G50" s="30">
        <v>2017</v>
      </c>
      <c r="H50" s="23">
        <f>2.12/1.18</f>
        <v>1.7966101694915255</v>
      </c>
      <c r="I50" s="23">
        <f>2.12/1.18</f>
        <v>1.7966101694915255</v>
      </c>
      <c r="J50" s="23">
        <v>0</v>
      </c>
      <c r="K50" s="23">
        <f>2.12/1.18</f>
        <v>1.7966101694915255</v>
      </c>
      <c r="L50" s="23">
        <v>0</v>
      </c>
      <c r="M50" s="23">
        <v>0</v>
      </c>
      <c r="N50" s="23">
        <v>0</v>
      </c>
      <c r="O50" s="23">
        <f>2.12/1.18</f>
        <v>1.7966101694915255</v>
      </c>
      <c r="P50" s="23">
        <f>2.12/1.18</f>
        <v>1.7966101694915255</v>
      </c>
      <c r="Q50" s="23">
        <v>0</v>
      </c>
      <c r="R50" s="23">
        <v>0</v>
      </c>
      <c r="S50" s="23">
        <v>0</v>
      </c>
      <c r="T50" s="23">
        <f>2.12/1.18</f>
        <v>1.7966101694915255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3">
        <f>AC50+AE50+AH50+AJ50+AK50</f>
        <v>0</v>
      </c>
      <c r="AN50" s="23">
        <f t="shared" si="2"/>
        <v>0</v>
      </c>
      <c r="AO50" s="56"/>
    </row>
    <row r="51" spans="1:41" ht="47.25" x14ac:dyDescent="0.25">
      <c r="A51" s="1" t="s">
        <v>103</v>
      </c>
      <c r="B51" s="2" t="s">
        <v>104</v>
      </c>
      <c r="C51" s="57" t="s">
        <v>50</v>
      </c>
      <c r="D51" s="57"/>
      <c r="E51" s="57"/>
      <c r="F51" s="57"/>
      <c r="G51" s="57"/>
      <c r="H51" s="3">
        <f>H52+H56</f>
        <v>0</v>
      </c>
      <c r="I51" s="3">
        <f t="shared" ref="I51:AL51" si="46">I52+I56</f>
        <v>0</v>
      </c>
      <c r="J51" s="3">
        <f t="shared" si="46"/>
        <v>0</v>
      </c>
      <c r="K51" s="3">
        <f t="shared" si="46"/>
        <v>0</v>
      </c>
      <c r="L51" s="3">
        <f t="shared" si="46"/>
        <v>0</v>
      </c>
      <c r="M51" s="3">
        <f t="shared" si="46"/>
        <v>0</v>
      </c>
      <c r="N51" s="3">
        <f t="shared" si="46"/>
        <v>0</v>
      </c>
      <c r="O51" s="3">
        <f t="shared" si="46"/>
        <v>0</v>
      </c>
      <c r="P51" s="3">
        <f t="shared" si="46"/>
        <v>0</v>
      </c>
      <c r="Q51" s="3">
        <f t="shared" si="46"/>
        <v>0</v>
      </c>
      <c r="R51" s="3">
        <f t="shared" si="46"/>
        <v>0</v>
      </c>
      <c r="S51" s="3">
        <f t="shared" si="46"/>
        <v>0</v>
      </c>
      <c r="T51" s="3">
        <f t="shared" si="46"/>
        <v>0</v>
      </c>
      <c r="U51" s="3">
        <f t="shared" si="46"/>
        <v>0</v>
      </c>
      <c r="V51" s="3">
        <f t="shared" si="46"/>
        <v>0</v>
      </c>
      <c r="W51" s="3">
        <f t="shared" si="46"/>
        <v>0</v>
      </c>
      <c r="X51" s="3">
        <f t="shared" si="46"/>
        <v>0</v>
      </c>
      <c r="Y51" s="3">
        <f t="shared" si="46"/>
        <v>0</v>
      </c>
      <c r="Z51" s="3">
        <f t="shared" si="46"/>
        <v>0</v>
      </c>
      <c r="AA51" s="3">
        <f t="shared" si="46"/>
        <v>0</v>
      </c>
      <c r="AB51" s="3">
        <f t="shared" si="46"/>
        <v>0</v>
      </c>
      <c r="AC51" s="3">
        <f t="shared" si="46"/>
        <v>0</v>
      </c>
      <c r="AD51" s="3">
        <f t="shared" si="46"/>
        <v>0</v>
      </c>
      <c r="AE51" s="3">
        <f t="shared" si="46"/>
        <v>0</v>
      </c>
      <c r="AF51" s="3">
        <f t="shared" si="46"/>
        <v>0</v>
      </c>
      <c r="AG51" s="3">
        <f t="shared" si="46"/>
        <v>0</v>
      </c>
      <c r="AH51" s="3">
        <f t="shared" si="46"/>
        <v>0</v>
      </c>
      <c r="AI51" s="3">
        <f t="shared" si="46"/>
        <v>0</v>
      </c>
      <c r="AJ51" s="3">
        <f t="shared" si="46"/>
        <v>0</v>
      </c>
      <c r="AK51" s="3">
        <f t="shared" si="46"/>
        <v>0</v>
      </c>
      <c r="AL51" s="3">
        <f t="shared" si="46"/>
        <v>0</v>
      </c>
      <c r="AM51" s="3">
        <f t="shared" si="5"/>
        <v>0</v>
      </c>
      <c r="AN51" s="3">
        <f t="shared" si="2"/>
        <v>0</v>
      </c>
      <c r="AO51" s="57"/>
    </row>
    <row r="52" spans="1:41" ht="31.5" x14ac:dyDescent="0.25">
      <c r="A52" s="1" t="s">
        <v>105</v>
      </c>
      <c r="B52" s="2" t="s">
        <v>106</v>
      </c>
      <c r="C52" s="57" t="s">
        <v>50</v>
      </c>
      <c r="D52" s="57"/>
      <c r="E52" s="57"/>
      <c r="F52" s="57"/>
      <c r="G52" s="57"/>
      <c r="H52" s="3">
        <f>H53+H54+H55</f>
        <v>0</v>
      </c>
      <c r="I52" s="3">
        <f t="shared" ref="I52:AL52" si="47">I53+I54+I55</f>
        <v>0</v>
      </c>
      <c r="J52" s="3">
        <f t="shared" si="47"/>
        <v>0</v>
      </c>
      <c r="K52" s="3">
        <f t="shared" si="47"/>
        <v>0</v>
      </c>
      <c r="L52" s="3">
        <f t="shared" si="47"/>
        <v>0</v>
      </c>
      <c r="M52" s="3">
        <f t="shared" si="47"/>
        <v>0</v>
      </c>
      <c r="N52" s="3">
        <f t="shared" si="47"/>
        <v>0</v>
      </c>
      <c r="O52" s="3">
        <f t="shared" si="47"/>
        <v>0</v>
      </c>
      <c r="P52" s="3">
        <f t="shared" si="47"/>
        <v>0</v>
      </c>
      <c r="Q52" s="3">
        <f t="shared" si="47"/>
        <v>0</v>
      </c>
      <c r="R52" s="3">
        <f t="shared" si="47"/>
        <v>0</v>
      </c>
      <c r="S52" s="3">
        <f t="shared" si="47"/>
        <v>0</v>
      </c>
      <c r="T52" s="3">
        <f t="shared" si="47"/>
        <v>0</v>
      </c>
      <c r="U52" s="3">
        <f t="shared" si="47"/>
        <v>0</v>
      </c>
      <c r="V52" s="3">
        <f t="shared" si="47"/>
        <v>0</v>
      </c>
      <c r="W52" s="3">
        <f t="shared" si="47"/>
        <v>0</v>
      </c>
      <c r="X52" s="3">
        <f t="shared" si="47"/>
        <v>0</v>
      </c>
      <c r="Y52" s="3">
        <f t="shared" si="47"/>
        <v>0</v>
      </c>
      <c r="Z52" s="3">
        <f t="shared" si="47"/>
        <v>0</v>
      </c>
      <c r="AA52" s="3">
        <f t="shared" si="47"/>
        <v>0</v>
      </c>
      <c r="AB52" s="3">
        <f t="shared" si="47"/>
        <v>0</v>
      </c>
      <c r="AC52" s="3">
        <f t="shared" si="47"/>
        <v>0</v>
      </c>
      <c r="AD52" s="3">
        <f t="shared" si="47"/>
        <v>0</v>
      </c>
      <c r="AE52" s="3">
        <f t="shared" si="47"/>
        <v>0</v>
      </c>
      <c r="AF52" s="3">
        <f t="shared" si="47"/>
        <v>0</v>
      </c>
      <c r="AG52" s="3">
        <f t="shared" si="47"/>
        <v>0</v>
      </c>
      <c r="AH52" s="3">
        <f t="shared" si="47"/>
        <v>0</v>
      </c>
      <c r="AI52" s="3">
        <f t="shared" si="47"/>
        <v>0</v>
      </c>
      <c r="AJ52" s="3">
        <f t="shared" si="47"/>
        <v>0</v>
      </c>
      <c r="AK52" s="3">
        <f t="shared" si="47"/>
        <v>0</v>
      </c>
      <c r="AL52" s="3">
        <f t="shared" si="47"/>
        <v>0</v>
      </c>
      <c r="AM52" s="3">
        <f t="shared" si="5"/>
        <v>0</v>
      </c>
      <c r="AN52" s="3">
        <f t="shared" si="2"/>
        <v>0</v>
      </c>
      <c r="AO52" s="57"/>
    </row>
    <row r="53" spans="1:41" ht="94.5" hidden="1" x14ac:dyDescent="0.25">
      <c r="A53" s="1" t="s">
        <v>105</v>
      </c>
      <c r="B53" s="2" t="s">
        <v>107</v>
      </c>
      <c r="C53" s="57" t="s">
        <v>50</v>
      </c>
      <c r="D53" s="57"/>
      <c r="E53" s="57"/>
      <c r="F53" s="57"/>
      <c r="G53" s="57"/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f t="shared" si="5"/>
        <v>0</v>
      </c>
      <c r="AN53" s="3">
        <f t="shared" si="2"/>
        <v>0</v>
      </c>
      <c r="AO53" s="57"/>
    </row>
    <row r="54" spans="1:41" ht="94.5" hidden="1" x14ac:dyDescent="0.25">
      <c r="A54" s="1" t="s">
        <v>105</v>
      </c>
      <c r="B54" s="2" t="s">
        <v>108</v>
      </c>
      <c r="C54" s="57" t="s">
        <v>50</v>
      </c>
      <c r="D54" s="57"/>
      <c r="E54" s="57"/>
      <c r="F54" s="57"/>
      <c r="G54" s="57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5"/>
        <v>0</v>
      </c>
      <c r="AN54" s="3">
        <f t="shared" si="2"/>
        <v>0</v>
      </c>
      <c r="AO54" s="57"/>
    </row>
    <row r="55" spans="1:41" ht="94.5" hidden="1" x14ac:dyDescent="0.25">
      <c r="A55" s="1" t="s">
        <v>105</v>
      </c>
      <c r="B55" s="2" t="s">
        <v>109</v>
      </c>
      <c r="C55" s="57" t="s">
        <v>50</v>
      </c>
      <c r="D55" s="57"/>
      <c r="E55" s="57"/>
      <c r="F55" s="57"/>
      <c r="G55" s="57"/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f t="shared" si="5"/>
        <v>0</v>
      </c>
      <c r="AN55" s="3">
        <f t="shared" si="2"/>
        <v>0</v>
      </c>
      <c r="AO55" s="57"/>
    </row>
    <row r="56" spans="1:41" ht="31.5" x14ac:dyDescent="0.25">
      <c r="A56" s="1" t="s">
        <v>110</v>
      </c>
      <c r="B56" s="2" t="s">
        <v>106</v>
      </c>
      <c r="C56" s="57" t="s">
        <v>50</v>
      </c>
      <c r="D56" s="57"/>
      <c r="E56" s="57"/>
      <c r="F56" s="57"/>
      <c r="G56" s="57"/>
      <c r="H56" s="3">
        <f>H57+H58+H59</f>
        <v>0</v>
      </c>
      <c r="I56" s="3">
        <f t="shared" ref="I56:AL56" si="48">I57+I58+I59</f>
        <v>0</v>
      </c>
      <c r="J56" s="3">
        <f t="shared" si="48"/>
        <v>0</v>
      </c>
      <c r="K56" s="3">
        <f t="shared" si="48"/>
        <v>0</v>
      </c>
      <c r="L56" s="3">
        <f t="shared" si="48"/>
        <v>0</v>
      </c>
      <c r="M56" s="3">
        <f t="shared" si="48"/>
        <v>0</v>
      </c>
      <c r="N56" s="3">
        <f t="shared" si="48"/>
        <v>0</v>
      </c>
      <c r="O56" s="3">
        <f t="shared" si="48"/>
        <v>0</v>
      </c>
      <c r="P56" s="3">
        <f t="shared" si="48"/>
        <v>0</v>
      </c>
      <c r="Q56" s="3">
        <f t="shared" si="48"/>
        <v>0</v>
      </c>
      <c r="R56" s="3">
        <f t="shared" si="48"/>
        <v>0</v>
      </c>
      <c r="S56" s="3">
        <f t="shared" si="48"/>
        <v>0</v>
      </c>
      <c r="T56" s="3">
        <f t="shared" si="48"/>
        <v>0</v>
      </c>
      <c r="U56" s="3">
        <f t="shared" si="48"/>
        <v>0</v>
      </c>
      <c r="V56" s="3">
        <f t="shared" si="48"/>
        <v>0</v>
      </c>
      <c r="W56" s="3">
        <f t="shared" si="48"/>
        <v>0</v>
      </c>
      <c r="X56" s="3">
        <f t="shared" si="48"/>
        <v>0</v>
      </c>
      <c r="Y56" s="3">
        <f t="shared" si="48"/>
        <v>0</v>
      </c>
      <c r="Z56" s="3">
        <f t="shared" si="48"/>
        <v>0</v>
      </c>
      <c r="AA56" s="3">
        <f t="shared" si="48"/>
        <v>0</v>
      </c>
      <c r="AB56" s="3">
        <f t="shared" si="48"/>
        <v>0</v>
      </c>
      <c r="AC56" s="3">
        <f t="shared" si="48"/>
        <v>0</v>
      </c>
      <c r="AD56" s="3">
        <f t="shared" si="48"/>
        <v>0</v>
      </c>
      <c r="AE56" s="3">
        <f t="shared" si="48"/>
        <v>0</v>
      </c>
      <c r="AF56" s="3">
        <f t="shared" si="48"/>
        <v>0</v>
      </c>
      <c r="AG56" s="3">
        <f t="shared" si="48"/>
        <v>0</v>
      </c>
      <c r="AH56" s="3">
        <f t="shared" si="48"/>
        <v>0</v>
      </c>
      <c r="AI56" s="3">
        <f t="shared" si="48"/>
        <v>0</v>
      </c>
      <c r="AJ56" s="3">
        <f t="shared" si="48"/>
        <v>0</v>
      </c>
      <c r="AK56" s="3">
        <f t="shared" si="48"/>
        <v>0</v>
      </c>
      <c r="AL56" s="3">
        <f t="shared" si="48"/>
        <v>0</v>
      </c>
      <c r="AM56" s="3">
        <f t="shared" si="5"/>
        <v>0</v>
      </c>
      <c r="AN56" s="3">
        <f t="shared" si="2"/>
        <v>0</v>
      </c>
      <c r="AO56" s="57"/>
    </row>
    <row r="57" spans="1:41" ht="154.5" hidden="1" customHeight="1" x14ac:dyDescent="0.25">
      <c r="A57" s="1" t="s">
        <v>110</v>
      </c>
      <c r="B57" s="2" t="s">
        <v>107</v>
      </c>
      <c r="C57" s="57" t="s">
        <v>50</v>
      </c>
      <c r="D57" s="57"/>
      <c r="E57" s="57"/>
      <c r="F57" s="57"/>
      <c r="G57" s="57"/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f t="shared" si="5"/>
        <v>0</v>
      </c>
      <c r="AN57" s="3">
        <f t="shared" si="2"/>
        <v>0</v>
      </c>
      <c r="AO57" s="57"/>
    </row>
    <row r="58" spans="1:41" ht="121.5" hidden="1" customHeight="1" x14ac:dyDescent="0.25">
      <c r="A58" s="1" t="s">
        <v>110</v>
      </c>
      <c r="B58" s="2" t="s">
        <v>108</v>
      </c>
      <c r="C58" s="57" t="s">
        <v>50</v>
      </c>
      <c r="D58" s="57"/>
      <c r="E58" s="57"/>
      <c r="F58" s="57"/>
      <c r="G58" s="57"/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f t="shared" si="5"/>
        <v>0</v>
      </c>
      <c r="AN58" s="3">
        <f t="shared" si="2"/>
        <v>0</v>
      </c>
      <c r="AO58" s="57"/>
    </row>
    <row r="59" spans="1:41" ht="94.5" hidden="1" x14ac:dyDescent="0.25">
      <c r="A59" s="1" t="s">
        <v>110</v>
      </c>
      <c r="B59" s="2" t="s">
        <v>111</v>
      </c>
      <c r="C59" s="57" t="s">
        <v>50</v>
      </c>
      <c r="D59" s="57"/>
      <c r="E59" s="57"/>
      <c r="F59" s="57"/>
      <c r="G59" s="57"/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f t="shared" si="5"/>
        <v>0</v>
      </c>
      <c r="AN59" s="3">
        <f t="shared" si="2"/>
        <v>0</v>
      </c>
      <c r="AO59" s="57"/>
    </row>
    <row r="60" spans="1:41" ht="125.25" customHeight="1" x14ac:dyDescent="0.25">
      <c r="A60" s="1" t="s">
        <v>112</v>
      </c>
      <c r="B60" s="2" t="s">
        <v>113</v>
      </c>
      <c r="C60" s="57" t="s">
        <v>50</v>
      </c>
      <c r="D60" s="57"/>
      <c r="E60" s="57"/>
      <c r="F60" s="57"/>
      <c r="G60" s="57"/>
      <c r="H60" s="3">
        <f t="shared" ref="H60:AL60" si="49">H61+H66</f>
        <v>1.1610169491525424</v>
      </c>
      <c r="I60" s="3">
        <f t="shared" si="49"/>
        <v>1.1610169491525424</v>
      </c>
      <c r="J60" s="3">
        <f t="shared" si="49"/>
        <v>6.4940677966101701</v>
      </c>
      <c r="K60" s="3">
        <f t="shared" si="49"/>
        <v>6.4940677966101701</v>
      </c>
      <c r="L60" s="3">
        <f t="shared" si="49"/>
        <v>0.6415254237288136</v>
      </c>
      <c r="M60" s="3">
        <f t="shared" si="49"/>
        <v>2.4418084745762716</v>
      </c>
      <c r="N60" s="3">
        <f t="shared" si="49"/>
        <v>3.1293533898305088</v>
      </c>
      <c r="O60" s="3">
        <f t="shared" si="49"/>
        <v>0.28163474576271186</v>
      </c>
      <c r="P60" s="3">
        <f t="shared" si="49"/>
        <v>6.4940677966101701</v>
      </c>
      <c r="Q60" s="3">
        <f t="shared" si="49"/>
        <v>0.6415254237288136</v>
      </c>
      <c r="R60" s="3">
        <f t="shared" si="49"/>
        <v>2.4418084745762716</v>
      </c>
      <c r="S60" s="3">
        <f t="shared" si="49"/>
        <v>3.1293533898305088</v>
      </c>
      <c r="T60" s="3">
        <f t="shared" si="49"/>
        <v>0.28163474576271186</v>
      </c>
      <c r="U60" s="3">
        <f t="shared" si="49"/>
        <v>0</v>
      </c>
      <c r="V60" s="3">
        <f t="shared" si="49"/>
        <v>0</v>
      </c>
      <c r="W60" s="3">
        <f t="shared" si="49"/>
        <v>0</v>
      </c>
      <c r="X60" s="3">
        <f t="shared" si="49"/>
        <v>0</v>
      </c>
      <c r="Y60" s="3">
        <f t="shared" si="49"/>
        <v>0</v>
      </c>
      <c r="Z60" s="3">
        <f t="shared" si="49"/>
        <v>0</v>
      </c>
      <c r="AA60" s="3">
        <f t="shared" si="49"/>
        <v>0</v>
      </c>
      <c r="AB60" s="3">
        <f t="shared" si="49"/>
        <v>0</v>
      </c>
      <c r="AC60" s="3">
        <f t="shared" si="49"/>
        <v>3.8116440677966104</v>
      </c>
      <c r="AD60" s="3">
        <f t="shared" si="49"/>
        <v>3.7748305084745764</v>
      </c>
      <c r="AE60" s="3">
        <f t="shared" si="49"/>
        <v>2.71921186440678</v>
      </c>
      <c r="AF60" s="3">
        <f t="shared" si="49"/>
        <v>2.70242</v>
      </c>
      <c r="AG60" s="3">
        <f t="shared" si="49"/>
        <v>0</v>
      </c>
      <c r="AH60" s="3">
        <f t="shared" si="49"/>
        <v>0</v>
      </c>
      <c r="AI60" s="3">
        <f t="shared" si="49"/>
        <v>0</v>
      </c>
      <c r="AJ60" s="3">
        <f t="shared" si="49"/>
        <v>0</v>
      </c>
      <c r="AK60" s="3">
        <f t="shared" si="49"/>
        <v>0</v>
      </c>
      <c r="AL60" s="3">
        <f t="shared" si="49"/>
        <v>0</v>
      </c>
      <c r="AM60" s="3">
        <f t="shared" si="5"/>
        <v>6.5308559322033908</v>
      </c>
      <c r="AN60" s="3">
        <f t="shared" si="2"/>
        <v>6.477250508474576</v>
      </c>
      <c r="AO60" s="57"/>
    </row>
    <row r="61" spans="1:41" ht="98.25" hidden="1" customHeight="1" x14ac:dyDescent="0.25">
      <c r="A61" s="1" t="s">
        <v>114</v>
      </c>
      <c r="B61" s="2" t="s">
        <v>115</v>
      </c>
      <c r="C61" s="57" t="s">
        <v>50</v>
      </c>
      <c r="D61" s="57"/>
      <c r="E61" s="57"/>
      <c r="F61" s="57"/>
      <c r="G61" s="57"/>
      <c r="H61" s="3">
        <f>H62+H63+H64+H65</f>
        <v>0</v>
      </c>
      <c r="I61" s="3">
        <f t="shared" ref="I61:AL61" si="50">I62+I63+I64+I65</f>
        <v>0</v>
      </c>
      <c r="J61" s="3">
        <f t="shared" si="50"/>
        <v>0</v>
      </c>
      <c r="K61" s="3">
        <f t="shared" si="50"/>
        <v>0</v>
      </c>
      <c r="L61" s="3">
        <f t="shared" si="50"/>
        <v>0</v>
      </c>
      <c r="M61" s="3">
        <f t="shared" si="50"/>
        <v>0</v>
      </c>
      <c r="N61" s="3">
        <f t="shared" si="50"/>
        <v>0</v>
      </c>
      <c r="O61" s="3">
        <f t="shared" si="50"/>
        <v>0</v>
      </c>
      <c r="P61" s="3">
        <f t="shared" si="50"/>
        <v>0</v>
      </c>
      <c r="Q61" s="3">
        <f t="shared" si="50"/>
        <v>0</v>
      </c>
      <c r="R61" s="3">
        <f t="shared" si="50"/>
        <v>0</v>
      </c>
      <c r="S61" s="3">
        <f t="shared" si="50"/>
        <v>0</v>
      </c>
      <c r="T61" s="3">
        <f t="shared" si="50"/>
        <v>0</v>
      </c>
      <c r="U61" s="3">
        <f t="shared" si="50"/>
        <v>0</v>
      </c>
      <c r="V61" s="3">
        <f t="shared" si="50"/>
        <v>0</v>
      </c>
      <c r="W61" s="3">
        <f t="shared" si="50"/>
        <v>0</v>
      </c>
      <c r="X61" s="3">
        <f t="shared" si="50"/>
        <v>0</v>
      </c>
      <c r="Y61" s="3">
        <f t="shared" si="50"/>
        <v>0</v>
      </c>
      <c r="Z61" s="3">
        <f t="shared" si="50"/>
        <v>0</v>
      </c>
      <c r="AA61" s="3">
        <f t="shared" si="50"/>
        <v>0</v>
      </c>
      <c r="AB61" s="3">
        <f t="shared" si="50"/>
        <v>0</v>
      </c>
      <c r="AC61" s="3">
        <f t="shared" si="50"/>
        <v>0</v>
      </c>
      <c r="AD61" s="3">
        <f t="shared" si="50"/>
        <v>0</v>
      </c>
      <c r="AE61" s="3">
        <f t="shared" si="50"/>
        <v>0</v>
      </c>
      <c r="AF61" s="3">
        <f t="shared" si="50"/>
        <v>0</v>
      </c>
      <c r="AG61" s="3">
        <f t="shared" si="50"/>
        <v>0</v>
      </c>
      <c r="AH61" s="3">
        <f t="shared" si="50"/>
        <v>0</v>
      </c>
      <c r="AI61" s="3">
        <f t="shared" si="50"/>
        <v>0</v>
      </c>
      <c r="AJ61" s="3">
        <f t="shared" si="50"/>
        <v>0</v>
      </c>
      <c r="AK61" s="3">
        <f t="shared" si="50"/>
        <v>0</v>
      </c>
      <c r="AL61" s="3">
        <f t="shared" si="50"/>
        <v>0</v>
      </c>
      <c r="AM61" s="3">
        <f t="shared" si="5"/>
        <v>0</v>
      </c>
      <c r="AN61" s="3">
        <f t="shared" si="2"/>
        <v>0</v>
      </c>
      <c r="AO61" s="57"/>
    </row>
    <row r="62" spans="1:41" ht="47.25" hidden="1" x14ac:dyDescent="0.25">
      <c r="A62" s="1" t="s">
        <v>114</v>
      </c>
      <c r="B62" s="5" t="s">
        <v>116</v>
      </c>
      <c r="C62" s="57" t="s">
        <v>50</v>
      </c>
      <c r="D62" s="57"/>
      <c r="E62" s="57"/>
      <c r="F62" s="57"/>
      <c r="G62" s="57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f t="shared" si="5"/>
        <v>0</v>
      </c>
      <c r="AN62" s="3">
        <f t="shared" si="2"/>
        <v>0</v>
      </c>
      <c r="AO62" s="57"/>
    </row>
    <row r="63" spans="1:41" ht="77.25" hidden="1" customHeight="1" x14ac:dyDescent="0.25">
      <c r="A63" s="1" t="s">
        <v>114</v>
      </c>
      <c r="B63" s="5" t="s">
        <v>117</v>
      </c>
      <c r="C63" s="57" t="s">
        <v>50</v>
      </c>
      <c r="D63" s="57"/>
      <c r="E63" s="57"/>
      <c r="F63" s="57"/>
      <c r="G63" s="57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5"/>
        <v>0</v>
      </c>
      <c r="AN63" s="3">
        <f t="shared" si="2"/>
        <v>0</v>
      </c>
      <c r="AO63" s="57"/>
    </row>
    <row r="64" spans="1:41" ht="47.25" hidden="1" x14ac:dyDescent="0.25">
      <c r="A64" s="1" t="s">
        <v>114</v>
      </c>
      <c r="B64" s="5" t="s">
        <v>118</v>
      </c>
      <c r="C64" s="57" t="s">
        <v>50</v>
      </c>
      <c r="D64" s="57"/>
      <c r="E64" s="57"/>
      <c r="F64" s="57"/>
      <c r="G64" s="57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f t="shared" si="5"/>
        <v>0</v>
      </c>
      <c r="AN64" s="3">
        <f t="shared" si="2"/>
        <v>0</v>
      </c>
      <c r="AO64" s="57"/>
    </row>
    <row r="65" spans="1:41" ht="60" hidden="1" customHeight="1" x14ac:dyDescent="0.25">
      <c r="A65" s="1" t="s">
        <v>114</v>
      </c>
      <c r="B65" s="5" t="s">
        <v>119</v>
      </c>
      <c r="C65" s="57" t="s">
        <v>50</v>
      </c>
      <c r="D65" s="57"/>
      <c r="E65" s="57"/>
      <c r="F65" s="57"/>
      <c r="G65" s="57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5"/>
        <v>0</v>
      </c>
      <c r="AN65" s="3">
        <f t="shared" si="2"/>
        <v>0</v>
      </c>
      <c r="AO65" s="57"/>
    </row>
    <row r="66" spans="1:41" ht="99.75" customHeight="1" x14ac:dyDescent="0.25">
      <c r="A66" s="1" t="s">
        <v>120</v>
      </c>
      <c r="B66" s="2" t="s">
        <v>121</v>
      </c>
      <c r="C66" s="57" t="s">
        <v>50</v>
      </c>
      <c r="D66" s="57"/>
      <c r="E66" s="57">
        <v>2017</v>
      </c>
      <c r="F66" s="57">
        <v>2017</v>
      </c>
      <c r="G66" s="57">
        <v>2018</v>
      </c>
      <c r="H66" s="3">
        <f>H67+H68+H69</f>
        <v>1.1610169491525424</v>
      </c>
      <c r="I66" s="3">
        <f t="shared" ref="I66:AL66" si="51">I67+I68+I69</f>
        <v>1.1610169491525424</v>
      </c>
      <c r="J66" s="3">
        <f t="shared" si="51"/>
        <v>6.4940677966101701</v>
      </c>
      <c r="K66" s="3">
        <f t="shared" si="51"/>
        <v>6.4940677966101701</v>
      </c>
      <c r="L66" s="3">
        <f t="shared" si="51"/>
        <v>0.6415254237288136</v>
      </c>
      <c r="M66" s="3">
        <f t="shared" si="51"/>
        <v>2.4418084745762716</v>
      </c>
      <c r="N66" s="3">
        <f t="shared" si="51"/>
        <v>3.1293533898305088</v>
      </c>
      <c r="O66" s="3">
        <f t="shared" si="51"/>
        <v>0.28163474576271186</v>
      </c>
      <c r="P66" s="3">
        <f t="shared" si="51"/>
        <v>6.4940677966101701</v>
      </c>
      <c r="Q66" s="3">
        <f t="shared" si="51"/>
        <v>0.6415254237288136</v>
      </c>
      <c r="R66" s="3">
        <f t="shared" si="51"/>
        <v>2.4418084745762716</v>
      </c>
      <c r="S66" s="3">
        <f t="shared" si="51"/>
        <v>3.1293533898305088</v>
      </c>
      <c r="T66" s="3">
        <f t="shared" si="51"/>
        <v>0.28163474576271186</v>
      </c>
      <c r="U66" s="3">
        <f t="shared" si="51"/>
        <v>0</v>
      </c>
      <c r="V66" s="3">
        <f t="shared" si="51"/>
        <v>0</v>
      </c>
      <c r="W66" s="3">
        <f t="shared" si="51"/>
        <v>0</v>
      </c>
      <c r="X66" s="3">
        <f t="shared" si="51"/>
        <v>0</v>
      </c>
      <c r="Y66" s="3">
        <f t="shared" si="51"/>
        <v>0</v>
      </c>
      <c r="Z66" s="3">
        <f t="shared" si="51"/>
        <v>0</v>
      </c>
      <c r="AA66" s="3">
        <f t="shared" si="51"/>
        <v>0</v>
      </c>
      <c r="AB66" s="3">
        <f t="shared" si="51"/>
        <v>0</v>
      </c>
      <c r="AC66" s="3">
        <f t="shared" si="51"/>
        <v>3.8116440677966104</v>
      </c>
      <c r="AD66" s="3">
        <f t="shared" si="51"/>
        <v>3.7748305084745764</v>
      </c>
      <c r="AE66" s="3">
        <f t="shared" si="51"/>
        <v>2.71921186440678</v>
      </c>
      <c r="AF66" s="3">
        <f t="shared" si="51"/>
        <v>2.70242</v>
      </c>
      <c r="AG66" s="3">
        <f t="shared" si="51"/>
        <v>0</v>
      </c>
      <c r="AH66" s="3">
        <f t="shared" si="51"/>
        <v>0</v>
      </c>
      <c r="AI66" s="3">
        <f t="shared" si="51"/>
        <v>0</v>
      </c>
      <c r="AJ66" s="3">
        <f t="shared" si="51"/>
        <v>0</v>
      </c>
      <c r="AK66" s="3">
        <f t="shared" si="51"/>
        <v>0</v>
      </c>
      <c r="AL66" s="3">
        <f t="shared" si="51"/>
        <v>0</v>
      </c>
      <c r="AM66" s="3">
        <f t="shared" si="5"/>
        <v>6.5308559322033908</v>
      </c>
      <c r="AN66" s="3">
        <f t="shared" si="2"/>
        <v>6.477250508474576</v>
      </c>
      <c r="AO66" s="57"/>
    </row>
    <row r="67" spans="1:41" s="31" customFormat="1" ht="159" customHeight="1" x14ac:dyDescent="0.25">
      <c r="A67" s="29" t="s">
        <v>228</v>
      </c>
      <c r="B67" s="25" t="s">
        <v>122</v>
      </c>
      <c r="C67" s="30" t="s">
        <v>209</v>
      </c>
      <c r="D67" s="30" t="s">
        <v>123</v>
      </c>
      <c r="E67" s="30">
        <v>2018</v>
      </c>
      <c r="F67" s="30">
        <v>2018</v>
      </c>
      <c r="G67" s="30">
        <v>2018</v>
      </c>
      <c r="H67" s="23">
        <f>0.48/1.18</f>
        <v>0.40677966101694918</v>
      </c>
      <c r="I67" s="23">
        <f>0.48/1.18</f>
        <v>0.40677966101694918</v>
      </c>
      <c r="J67" s="23">
        <f>3.209/1.18</f>
        <v>2.7194915254237291</v>
      </c>
      <c r="K67" s="23">
        <f>3.209/1.18</f>
        <v>2.7194915254237291</v>
      </c>
      <c r="L67" s="23">
        <v>0</v>
      </c>
      <c r="M67" s="23">
        <f>2638034/1.18/1000000</f>
        <v>2.2356220338983053</v>
      </c>
      <c r="N67" s="23">
        <f>238637/1.18/1000000</f>
        <v>0.20223474576271189</v>
      </c>
      <c r="O67" s="23">
        <f>332329/1.18/1000000</f>
        <v>0.28163474576271186</v>
      </c>
      <c r="P67" s="23">
        <f>3.209/1.18</f>
        <v>2.7194915254237291</v>
      </c>
      <c r="Q67" s="23">
        <v>0</v>
      </c>
      <c r="R67" s="23">
        <f>2638034/1.18/1000000</f>
        <v>2.2356220338983053</v>
      </c>
      <c r="S67" s="23">
        <f>238637/1.18/1000000</f>
        <v>0.20223474576271189</v>
      </c>
      <c r="T67" s="23">
        <f>332329/1.18/1000000</f>
        <v>0.28163474576271186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59">
        <v>2.71921186440678</v>
      </c>
      <c r="AF67" s="23">
        <v>2.70242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3">
        <f t="shared" si="5"/>
        <v>2.71921186440678</v>
      </c>
      <c r="AN67" s="23">
        <f t="shared" si="2"/>
        <v>2.70242</v>
      </c>
      <c r="AO67" s="56"/>
    </row>
    <row r="68" spans="1:41" s="31" customFormat="1" ht="141.75" customHeight="1" x14ac:dyDescent="0.25">
      <c r="A68" s="29" t="s">
        <v>229</v>
      </c>
      <c r="B68" s="25" t="s">
        <v>124</v>
      </c>
      <c r="C68" s="30" t="s">
        <v>125</v>
      </c>
      <c r="D68" s="30" t="s">
        <v>73</v>
      </c>
      <c r="E68" s="30">
        <v>2017</v>
      </c>
      <c r="F68" s="30">
        <v>2017</v>
      </c>
      <c r="G68" s="30">
        <v>2017</v>
      </c>
      <c r="H68" s="23">
        <f>0.697/1.18</f>
        <v>0.59067796610169487</v>
      </c>
      <c r="I68" s="23">
        <f>0.697/1.18</f>
        <v>0.59067796610169487</v>
      </c>
      <c r="J68" s="23">
        <f>3.697/1.18</f>
        <v>3.1330508474576275</v>
      </c>
      <c r="K68" s="23">
        <f>3.697/1.18</f>
        <v>3.1330508474576275</v>
      </c>
      <c r="L68" s="23">
        <v>0</v>
      </c>
      <c r="M68" s="23">
        <f>243300/1.18/1000000</f>
        <v>0.2061864406779661</v>
      </c>
      <c r="N68" s="23">
        <f>3454000/1.18/1000000</f>
        <v>2.927118644067797</v>
      </c>
      <c r="O68" s="23">
        <v>0</v>
      </c>
      <c r="P68" s="23">
        <f>3.697/1.18</f>
        <v>3.1330508474576275</v>
      </c>
      <c r="Q68" s="23">
        <v>0</v>
      </c>
      <c r="R68" s="23">
        <f>243300/1.18/1000000</f>
        <v>0.2061864406779661</v>
      </c>
      <c r="S68" s="23">
        <f>3454000/1.18/1000000</f>
        <v>2.927118644067797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f>3740740/1.18/1000000</f>
        <v>3.1701186440677969</v>
      </c>
      <c r="AD68" s="23">
        <f>3697300/1.18/1000000</f>
        <v>3.1333050847457629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3">
        <f t="shared" si="5"/>
        <v>3.1701186440677969</v>
      </c>
      <c r="AN68" s="23">
        <f t="shared" si="2"/>
        <v>3.1333050847457629</v>
      </c>
      <c r="AO68" s="56"/>
    </row>
    <row r="69" spans="1:41" s="31" customFormat="1" ht="138" customHeight="1" x14ac:dyDescent="0.25">
      <c r="A69" s="29" t="s">
        <v>227</v>
      </c>
      <c r="B69" s="25" t="s">
        <v>126</v>
      </c>
      <c r="C69" s="30" t="s">
        <v>125</v>
      </c>
      <c r="D69" s="30" t="s">
        <v>73</v>
      </c>
      <c r="E69" s="30">
        <v>2017</v>
      </c>
      <c r="F69" s="30">
        <v>2017</v>
      </c>
      <c r="G69" s="30">
        <v>2017</v>
      </c>
      <c r="H69" s="23">
        <f>0.193/1.18</f>
        <v>0.16355932203389831</v>
      </c>
      <c r="I69" s="23">
        <f>0.193/1.18</f>
        <v>0.16355932203389831</v>
      </c>
      <c r="J69" s="23">
        <f>0.757/1.18</f>
        <v>0.6415254237288136</v>
      </c>
      <c r="K69" s="23">
        <f>0.757/1.18</f>
        <v>0.6415254237288136</v>
      </c>
      <c r="L69" s="23">
        <f>757000/1.18/1000000</f>
        <v>0.6415254237288136</v>
      </c>
      <c r="M69" s="23">
        <v>0</v>
      </c>
      <c r="N69" s="23">
        <v>0</v>
      </c>
      <c r="O69" s="23">
        <v>0</v>
      </c>
      <c r="P69" s="23">
        <f>0.757/1.18</f>
        <v>0.6415254237288136</v>
      </c>
      <c r="Q69" s="23">
        <f>757000/1.18/1000000</f>
        <v>0.6415254237288136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f>757000/1.18/1000000</f>
        <v>0.6415254237288136</v>
      </c>
      <c r="AD69" s="23">
        <f>757000/1.18/1000000</f>
        <v>0.6415254237288136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3">
        <f t="shared" si="5"/>
        <v>0.6415254237288136</v>
      </c>
      <c r="AN69" s="23">
        <f t="shared" si="2"/>
        <v>0.6415254237288136</v>
      </c>
      <c r="AO69" s="56"/>
    </row>
    <row r="70" spans="1:41" ht="31.5" x14ac:dyDescent="0.25">
      <c r="A70" s="1" t="s">
        <v>127</v>
      </c>
      <c r="B70" s="2" t="s">
        <v>128</v>
      </c>
      <c r="C70" s="57" t="s">
        <v>50</v>
      </c>
      <c r="D70" s="57"/>
      <c r="E70" s="57"/>
      <c r="F70" s="57"/>
      <c r="G70" s="57"/>
      <c r="H70" s="3">
        <f>H71+H82+H85+H101</f>
        <v>2.2402548081355933</v>
      </c>
      <c r="I70" s="3">
        <f t="shared" ref="I70:AL70" si="52">I71+I82+I85+I101</f>
        <v>1.9002548081355934</v>
      </c>
      <c r="J70" s="3">
        <f t="shared" si="52"/>
        <v>6.0241817197740115</v>
      </c>
      <c r="K70" s="3">
        <f t="shared" si="52"/>
        <v>10.241282485875708</v>
      </c>
      <c r="L70" s="3">
        <f t="shared" si="52"/>
        <v>0</v>
      </c>
      <c r="M70" s="3">
        <f t="shared" si="52"/>
        <v>0.56468833898305093</v>
      </c>
      <c r="N70" s="3">
        <f t="shared" si="52"/>
        <v>0.23254095762711866</v>
      </c>
      <c r="O70" s="3">
        <f t="shared" si="52"/>
        <v>0.13995098305084747</v>
      </c>
      <c r="P70" s="3">
        <f t="shared" si="52"/>
        <v>5.329609685875706</v>
      </c>
      <c r="Q70" s="3">
        <f t="shared" si="52"/>
        <v>0</v>
      </c>
      <c r="R70" s="3">
        <f t="shared" si="52"/>
        <v>0.56468833898305093</v>
      </c>
      <c r="S70" s="3">
        <f t="shared" si="52"/>
        <v>0.23254095762711866</v>
      </c>
      <c r="T70" s="3">
        <f t="shared" si="52"/>
        <v>0.13995098305084747</v>
      </c>
      <c r="U70" s="3">
        <f t="shared" si="52"/>
        <v>0</v>
      </c>
      <c r="V70" s="3">
        <f t="shared" si="52"/>
        <v>5.4128132266666666</v>
      </c>
      <c r="W70" s="3">
        <f t="shared" si="52"/>
        <v>0</v>
      </c>
      <c r="X70" s="3">
        <f t="shared" si="52"/>
        <v>4.9258333333333333</v>
      </c>
      <c r="Y70" s="3">
        <f t="shared" si="52"/>
        <v>0</v>
      </c>
      <c r="Z70" s="3">
        <f t="shared" si="52"/>
        <v>0</v>
      </c>
      <c r="AA70" s="3">
        <f t="shared" si="52"/>
        <v>1.2290000000000001</v>
      </c>
      <c r="AB70" s="3">
        <f t="shared" si="52"/>
        <v>1.2421605333333332</v>
      </c>
      <c r="AC70" s="3">
        <f t="shared" si="52"/>
        <v>0.83548536440677967</v>
      </c>
      <c r="AD70" s="3">
        <f t="shared" si="52"/>
        <v>0.83548536440677967</v>
      </c>
      <c r="AE70" s="3">
        <f t="shared" si="52"/>
        <v>1.6066724611864407</v>
      </c>
      <c r="AF70" s="3">
        <f t="shared" si="52"/>
        <v>1.61442884</v>
      </c>
      <c r="AG70" s="3">
        <f t="shared" si="52"/>
        <v>1.2290000000000001</v>
      </c>
      <c r="AH70" s="3">
        <f t="shared" si="52"/>
        <v>1.2421605333333332</v>
      </c>
      <c r="AI70" s="3">
        <f t="shared" si="52"/>
        <v>0.53159575999999997</v>
      </c>
      <c r="AJ70" s="3">
        <f t="shared" si="52"/>
        <v>0.62614656000000002</v>
      </c>
      <c r="AK70" s="3">
        <f t="shared" si="52"/>
        <v>4.8883333333333336</v>
      </c>
      <c r="AL70" s="3">
        <f t="shared" si="52"/>
        <v>0</v>
      </c>
      <c r="AM70" s="3">
        <f t="shared" si="5"/>
        <v>9.1042474522598873</v>
      </c>
      <c r="AN70" s="3">
        <f t="shared" si="2"/>
        <v>4.3182212977401129</v>
      </c>
      <c r="AO70" s="57"/>
    </row>
    <row r="71" spans="1:41" ht="63" x14ac:dyDescent="0.25">
      <c r="A71" s="1" t="s">
        <v>129</v>
      </c>
      <c r="B71" s="2" t="s">
        <v>130</v>
      </c>
      <c r="C71" s="57" t="s">
        <v>50</v>
      </c>
      <c r="D71" s="57"/>
      <c r="E71" s="57"/>
      <c r="F71" s="57"/>
      <c r="G71" s="57"/>
      <c r="H71" s="3">
        <f>H72+H73</f>
        <v>0.74320359796610169</v>
      </c>
      <c r="I71" s="3">
        <f t="shared" ref="I71:AL71" si="53">I72+I73</f>
        <v>0.74320359796610169</v>
      </c>
      <c r="J71" s="3">
        <f t="shared" si="53"/>
        <v>3.2006666666666668</v>
      </c>
      <c r="K71" s="3">
        <f t="shared" si="53"/>
        <v>5.0091666666666672</v>
      </c>
      <c r="L71" s="3">
        <f t="shared" si="53"/>
        <v>0</v>
      </c>
      <c r="M71" s="3">
        <f t="shared" si="53"/>
        <v>0.44650974576271191</v>
      </c>
      <c r="N71" s="3">
        <f t="shared" si="53"/>
        <v>0.1526177966101695</v>
      </c>
      <c r="O71" s="3">
        <f t="shared" si="53"/>
        <v>9.578771186440678E-2</v>
      </c>
      <c r="P71" s="3">
        <f t="shared" si="53"/>
        <v>2.5066666666666668</v>
      </c>
      <c r="Q71" s="3">
        <f t="shared" si="53"/>
        <v>0</v>
      </c>
      <c r="R71" s="3">
        <f t="shared" si="53"/>
        <v>0.44650974576271191</v>
      </c>
      <c r="S71" s="3">
        <f t="shared" si="53"/>
        <v>0.1526177966101695</v>
      </c>
      <c r="T71" s="3">
        <f t="shared" si="53"/>
        <v>9.578771186440678E-2</v>
      </c>
      <c r="U71" s="3">
        <f t="shared" si="53"/>
        <v>0</v>
      </c>
      <c r="V71" s="3">
        <f t="shared" si="53"/>
        <v>2.3633333333333333</v>
      </c>
      <c r="W71" s="3">
        <f t="shared" si="53"/>
        <v>0</v>
      </c>
      <c r="X71" s="3">
        <f t="shared" si="53"/>
        <v>2.5024999999999999</v>
      </c>
      <c r="Y71" s="3">
        <f t="shared" si="53"/>
        <v>0</v>
      </c>
      <c r="Z71" s="3">
        <f t="shared" si="53"/>
        <v>0</v>
      </c>
      <c r="AA71" s="3">
        <f t="shared" si="53"/>
        <v>0.69499999999999995</v>
      </c>
      <c r="AB71" s="3">
        <f t="shared" si="53"/>
        <v>0.69399999999999995</v>
      </c>
      <c r="AC71" s="3">
        <f t="shared" si="53"/>
        <v>0.59322033898305093</v>
      </c>
      <c r="AD71" s="3">
        <f t="shared" si="53"/>
        <v>0.59322033898305093</v>
      </c>
      <c r="AE71" s="3">
        <f t="shared" si="53"/>
        <v>0.62457627118644066</v>
      </c>
      <c r="AF71" s="3">
        <f t="shared" si="53"/>
        <v>0.63233265000000005</v>
      </c>
      <c r="AG71" s="3">
        <f t="shared" si="53"/>
        <v>0.69499999999999995</v>
      </c>
      <c r="AH71" s="3">
        <f t="shared" si="53"/>
        <v>0.69399999999999995</v>
      </c>
      <c r="AI71" s="3">
        <f t="shared" si="53"/>
        <v>0</v>
      </c>
      <c r="AJ71" s="3">
        <f t="shared" si="53"/>
        <v>0</v>
      </c>
      <c r="AK71" s="3">
        <f>AK72+AK73</f>
        <v>2.4643333333333333</v>
      </c>
      <c r="AL71" s="3">
        <f t="shared" si="53"/>
        <v>0</v>
      </c>
      <c r="AM71" s="3">
        <f t="shared" si="5"/>
        <v>4.3761299435028249</v>
      </c>
      <c r="AN71" s="3">
        <f t="shared" si="2"/>
        <v>1.9195529889830509</v>
      </c>
      <c r="AO71" s="57"/>
    </row>
    <row r="72" spans="1:41" ht="31.5" x14ac:dyDescent="0.25">
      <c r="A72" s="1" t="s">
        <v>131</v>
      </c>
      <c r="B72" s="2" t="s">
        <v>132</v>
      </c>
      <c r="C72" s="57" t="s">
        <v>50</v>
      </c>
      <c r="D72" s="57"/>
      <c r="E72" s="57"/>
      <c r="F72" s="57"/>
      <c r="G72" s="57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5"/>
        <v>0</v>
      </c>
      <c r="AN72" s="3">
        <f t="shared" si="2"/>
        <v>0</v>
      </c>
      <c r="AO72" s="57"/>
    </row>
    <row r="73" spans="1:41" ht="70.5" customHeight="1" x14ac:dyDescent="0.25">
      <c r="A73" s="1" t="s">
        <v>133</v>
      </c>
      <c r="B73" s="2" t="s">
        <v>134</v>
      </c>
      <c r="C73" s="57" t="s">
        <v>50</v>
      </c>
      <c r="D73" s="57"/>
      <c r="E73" s="57"/>
      <c r="F73" s="57"/>
      <c r="G73" s="57"/>
      <c r="H73" s="3">
        <f>H74+H75+H76+H77+H78+H79+H80+H81</f>
        <v>0.74320359796610169</v>
      </c>
      <c r="I73" s="3">
        <f t="shared" ref="I73:AL73" si="54">I74+I75+I76+I77+I78+I79+I80+I81</f>
        <v>0.74320359796610169</v>
      </c>
      <c r="J73" s="3">
        <f t="shared" si="54"/>
        <v>3.2006666666666668</v>
      </c>
      <c r="K73" s="3">
        <f t="shared" si="54"/>
        <v>5.0091666666666672</v>
      </c>
      <c r="L73" s="3">
        <f t="shared" si="54"/>
        <v>0</v>
      </c>
      <c r="M73" s="3">
        <f t="shared" si="54"/>
        <v>0.44650974576271191</v>
      </c>
      <c r="N73" s="3">
        <f t="shared" si="54"/>
        <v>0.1526177966101695</v>
      </c>
      <c r="O73" s="3">
        <f t="shared" si="54"/>
        <v>9.578771186440678E-2</v>
      </c>
      <c r="P73" s="3">
        <f t="shared" si="54"/>
        <v>2.5066666666666668</v>
      </c>
      <c r="Q73" s="3">
        <f t="shared" si="54"/>
        <v>0</v>
      </c>
      <c r="R73" s="3">
        <f t="shared" si="54"/>
        <v>0.44650974576271191</v>
      </c>
      <c r="S73" s="3">
        <f t="shared" si="54"/>
        <v>0.1526177966101695</v>
      </c>
      <c r="T73" s="3">
        <f t="shared" si="54"/>
        <v>9.578771186440678E-2</v>
      </c>
      <c r="U73" s="3">
        <f t="shared" si="54"/>
        <v>0</v>
      </c>
      <c r="V73" s="3">
        <f t="shared" si="54"/>
        <v>2.3633333333333333</v>
      </c>
      <c r="W73" s="3">
        <f t="shared" si="54"/>
        <v>0</v>
      </c>
      <c r="X73" s="3">
        <f t="shared" si="54"/>
        <v>2.5024999999999999</v>
      </c>
      <c r="Y73" s="3">
        <f t="shared" si="54"/>
        <v>0</v>
      </c>
      <c r="Z73" s="3">
        <f t="shared" si="54"/>
        <v>0</v>
      </c>
      <c r="AA73" s="3">
        <f t="shared" si="54"/>
        <v>0.69499999999999995</v>
      </c>
      <c r="AB73" s="3">
        <f t="shared" si="54"/>
        <v>0.69399999999999995</v>
      </c>
      <c r="AC73" s="3">
        <f t="shared" si="54"/>
        <v>0.59322033898305093</v>
      </c>
      <c r="AD73" s="3">
        <f t="shared" si="54"/>
        <v>0.59322033898305093</v>
      </c>
      <c r="AE73" s="3">
        <f t="shared" si="54"/>
        <v>0.62457627118644066</v>
      </c>
      <c r="AF73" s="3">
        <f t="shared" si="54"/>
        <v>0.63233265000000005</v>
      </c>
      <c r="AG73" s="3">
        <f t="shared" si="54"/>
        <v>0.69499999999999995</v>
      </c>
      <c r="AH73" s="3">
        <f t="shared" si="54"/>
        <v>0.69399999999999995</v>
      </c>
      <c r="AI73" s="3">
        <f t="shared" si="54"/>
        <v>0</v>
      </c>
      <c r="AJ73" s="3">
        <f t="shared" si="54"/>
        <v>0</v>
      </c>
      <c r="AK73" s="3">
        <f>AK74+AK75+AK76+AK77+AK78+AK79+AK80+AK81</f>
        <v>2.4643333333333333</v>
      </c>
      <c r="AL73" s="3">
        <f t="shared" si="54"/>
        <v>0</v>
      </c>
      <c r="AM73" s="3">
        <f t="shared" si="5"/>
        <v>4.3761299435028249</v>
      </c>
      <c r="AN73" s="3">
        <f t="shared" si="2"/>
        <v>1.9195529889830509</v>
      </c>
      <c r="AO73" s="57"/>
    </row>
    <row r="74" spans="1:41" s="31" customFormat="1" ht="86.25" customHeight="1" x14ac:dyDescent="0.25">
      <c r="A74" s="29" t="s">
        <v>237</v>
      </c>
      <c r="B74" s="37" t="s">
        <v>135</v>
      </c>
      <c r="C74" s="30" t="s">
        <v>136</v>
      </c>
      <c r="D74" s="30" t="s">
        <v>79</v>
      </c>
      <c r="E74" s="30">
        <v>2021</v>
      </c>
      <c r="F74" s="30">
        <v>2021</v>
      </c>
      <c r="G74" s="30">
        <v>2021</v>
      </c>
      <c r="H74" s="23">
        <v>0</v>
      </c>
      <c r="I74" s="22">
        <f>Y74</f>
        <v>0</v>
      </c>
      <c r="J74" s="23">
        <f>AH74</f>
        <v>0</v>
      </c>
      <c r="K74" s="26">
        <f>1.001/1.2</f>
        <v>0.83416666666666661</v>
      </c>
      <c r="L74" s="23">
        <v>0</v>
      </c>
      <c r="M74" s="23">
        <v>0</v>
      </c>
      <c r="N74" s="23">
        <v>0</v>
      </c>
      <c r="O74" s="23">
        <v>0</v>
      </c>
      <c r="P74" s="22">
        <f>AJ74</f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f>AG74</f>
        <v>0</v>
      </c>
      <c r="W74" s="23">
        <v>0</v>
      </c>
      <c r="X74" s="26">
        <f>1.001/1.2</f>
        <v>0.83416666666666661</v>
      </c>
      <c r="Y74" s="23">
        <v>0</v>
      </c>
      <c r="Z74" s="26">
        <v>0</v>
      </c>
      <c r="AA74" s="23">
        <f t="shared" ref="AA74:AB76" si="55">AG74</f>
        <v>0</v>
      </c>
      <c r="AB74" s="23">
        <f t="shared" si="55"/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6">
        <v>0</v>
      </c>
      <c r="AJ74" s="26">
        <v>0</v>
      </c>
      <c r="AK74" s="26">
        <v>0</v>
      </c>
      <c r="AL74" s="26">
        <v>0</v>
      </c>
      <c r="AM74" s="3">
        <f t="shared" si="5"/>
        <v>0</v>
      </c>
      <c r="AN74" s="23">
        <f t="shared" si="2"/>
        <v>0</v>
      </c>
      <c r="AO74" s="56"/>
    </row>
    <row r="75" spans="1:41" s="31" customFormat="1" ht="86.25" customHeight="1" x14ac:dyDescent="0.25">
      <c r="A75" s="29" t="s">
        <v>234</v>
      </c>
      <c r="B75" s="25" t="s">
        <v>137</v>
      </c>
      <c r="C75" s="30" t="s">
        <v>138</v>
      </c>
      <c r="D75" s="30" t="s">
        <v>79</v>
      </c>
      <c r="E75" s="30">
        <v>2020</v>
      </c>
      <c r="F75" s="30">
        <v>2020</v>
      </c>
      <c r="G75" s="30">
        <v>2021</v>
      </c>
      <c r="H75" s="23">
        <v>0</v>
      </c>
      <c r="I75" s="22">
        <f>Y75</f>
        <v>0</v>
      </c>
      <c r="J75" s="23">
        <f>AH75</f>
        <v>0</v>
      </c>
      <c r="K75" s="23">
        <f>AI75</f>
        <v>0</v>
      </c>
      <c r="L75" s="23">
        <v>0</v>
      </c>
      <c r="M75" s="23">
        <v>0</v>
      </c>
      <c r="N75" s="23">
        <v>0</v>
      </c>
      <c r="O75" s="23">
        <v>0</v>
      </c>
      <c r="P75" s="22">
        <f>AJ75</f>
        <v>0</v>
      </c>
      <c r="Q75" s="23">
        <v>0</v>
      </c>
      <c r="R75" s="23">
        <v>0</v>
      </c>
      <c r="S75" s="23">
        <v>0</v>
      </c>
      <c r="T75" s="23">
        <v>0</v>
      </c>
      <c r="U75" s="23">
        <f>AF75</f>
        <v>0</v>
      </c>
      <c r="V75" s="23">
        <f>AI75</f>
        <v>0</v>
      </c>
      <c r="W75" s="23">
        <v>0</v>
      </c>
      <c r="X75" s="23">
        <v>0</v>
      </c>
      <c r="Y75" s="23">
        <v>0</v>
      </c>
      <c r="Z75" s="22">
        <f>AJ75</f>
        <v>0</v>
      </c>
      <c r="AA75" s="23">
        <f t="shared" si="55"/>
        <v>0</v>
      </c>
      <c r="AB75" s="23">
        <f t="shared" si="55"/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34">
        <v>0</v>
      </c>
      <c r="AJ75" s="34">
        <v>0</v>
      </c>
      <c r="AK75" s="34">
        <f>0.9552/1.2</f>
        <v>0.79600000000000004</v>
      </c>
      <c r="AL75" s="34">
        <v>0</v>
      </c>
      <c r="AM75" s="3">
        <f t="shared" si="5"/>
        <v>0.79600000000000004</v>
      </c>
      <c r="AN75" s="23">
        <f t="shared" si="2"/>
        <v>0</v>
      </c>
      <c r="AO75" s="56"/>
    </row>
    <row r="76" spans="1:41" s="31" customFormat="1" ht="87.75" customHeight="1" x14ac:dyDescent="0.25">
      <c r="A76" s="29" t="s">
        <v>233</v>
      </c>
      <c r="B76" s="25" t="s">
        <v>139</v>
      </c>
      <c r="C76" s="30" t="s">
        <v>140</v>
      </c>
      <c r="D76" s="30" t="s">
        <v>79</v>
      </c>
      <c r="E76" s="30">
        <v>2019</v>
      </c>
      <c r="F76" s="30">
        <v>2019</v>
      </c>
      <c r="G76" s="30">
        <v>2019</v>
      </c>
      <c r="H76" s="26">
        <v>0.27108617000000002</v>
      </c>
      <c r="I76" s="26">
        <v>0.27108617000000002</v>
      </c>
      <c r="J76" s="23">
        <f>AH76</f>
        <v>0.69399999999999995</v>
      </c>
      <c r="K76" s="23">
        <f>AI76</f>
        <v>0</v>
      </c>
      <c r="L76" s="23">
        <v>0</v>
      </c>
      <c r="M76" s="23">
        <v>0</v>
      </c>
      <c r="N76" s="23">
        <v>0</v>
      </c>
      <c r="O76" s="23">
        <v>0</v>
      </c>
      <c r="P76" s="22">
        <f>AJ76</f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f>AG76</f>
        <v>0.69499999999999995</v>
      </c>
      <c r="W76" s="23">
        <v>0</v>
      </c>
      <c r="X76" s="23">
        <f>AI76</f>
        <v>0</v>
      </c>
      <c r="Y76" s="23">
        <v>0</v>
      </c>
      <c r="Z76" s="22">
        <f>AJ76</f>
        <v>0</v>
      </c>
      <c r="AA76" s="23">
        <f t="shared" si="55"/>
        <v>0.69499999999999995</v>
      </c>
      <c r="AB76" s="23">
        <f t="shared" si="55"/>
        <v>0.69399999999999995</v>
      </c>
      <c r="AC76" s="23">
        <v>0</v>
      </c>
      <c r="AD76" s="23">
        <v>0</v>
      </c>
      <c r="AE76" s="23">
        <v>0</v>
      </c>
      <c r="AF76" s="23">
        <v>0</v>
      </c>
      <c r="AG76" s="23">
        <f>0.834/1.2</f>
        <v>0.69499999999999995</v>
      </c>
      <c r="AH76" s="23">
        <v>0.69399999999999995</v>
      </c>
      <c r="AI76" s="23">
        <v>0</v>
      </c>
      <c r="AJ76" s="23">
        <v>0</v>
      </c>
      <c r="AK76" s="23">
        <v>0</v>
      </c>
      <c r="AL76" s="23">
        <v>0</v>
      </c>
      <c r="AM76" s="3">
        <f t="shared" si="5"/>
        <v>0.69399999999999995</v>
      </c>
      <c r="AN76" s="23">
        <f t="shared" si="2"/>
        <v>0.69399999999999995</v>
      </c>
      <c r="AO76" s="56"/>
    </row>
    <row r="77" spans="1:41" s="31" customFormat="1" ht="87.75" customHeight="1" x14ac:dyDescent="0.25">
      <c r="A77" s="29" t="s">
        <v>232</v>
      </c>
      <c r="B77" s="25" t="s">
        <v>141</v>
      </c>
      <c r="C77" s="30" t="s">
        <v>142</v>
      </c>
      <c r="D77" s="30" t="s">
        <v>79</v>
      </c>
      <c r="E77" s="30">
        <v>2018</v>
      </c>
      <c r="F77" s="30">
        <v>2018</v>
      </c>
      <c r="G77" s="30">
        <v>2018</v>
      </c>
      <c r="H77" s="26">
        <f>0.11928165/1.18</f>
        <v>0.10108614406779662</v>
      </c>
      <c r="I77" s="26">
        <f>0.11928165/1.18</f>
        <v>0.10108614406779662</v>
      </c>
      <c r="J77" s="23">
        <f>0.737/1.2</f>
        <v>0.61416666666666664</v>
      </c>
      <c r="K77" s="23">
        <f>0.737/1.2</f>
        <v>0.61416666666666664</v>
      </c>
      <c r="L77" s="23">
        <v>0</v>
      </c>
      <c r="M77" s="23">
        <f>526881.5/1.18/1000000</f>
        <v>0.44650974576271191</v>
      </c>
      <c r="N77" s="23">
        <f>180089/1.18/1000000</f>
        <v>0.1526177966101695</v>
      </c>
      <c r="O77" s="23">
        <f>113029.5/1.18/1000000</f>
        <v>9.578771186440678E-2</v>
      </c>
      <c r="P77" s="23">
        <f>0.737/1.2</f>
        <v>0.61416666666666664</v>
      </c>
      <c r="Q77" s="23">
        <v>0</v>
      </c>
      <c r="R77" s="23">
        <f>526881.5/1.18/1000000</f>
        <v>0.44650974576271191</v>
      </c>
      <c r="S77" s="23">
        <f>180089/1.18/1000000</f>
        <v>0.1526177966101695</v>
      </c>
      <c r="T77" s="23">
        <f>113029.5/1.18/1000000</f>
        <v>9.578771186440678E-2</v>
      </c>
      <c r="U77" s="26">
        <v>0</v>
      </c>
      <c r="V77" s="23">
        <v>0</v>
      </c>
      <c r="W77" s="26">
        <v>0</v>
      </c>
      <c r="X77" s="23">
        <v>0</v>
      </c>
      <c r="Y77" s="26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59">
        <v>0.62457627118644066</v>
      </c>
      <c r="AF77" s="23">
        <v>0.63233265000000005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3">
        <f t="shared" si="5"/>
        <v>0.62457627118644066</v>
      </c>
      <c r="AN77" s="23">
        <f t="shared" si="2"/>
        <v>0.63233265000000005</v>
      </c>
      <c r="AO77" s="56"/>
    </row>
    <row r="78" spans="1:41" s="31" customFormat="1" ht="87.75" customHeight="1" x14ac:dyDescent="0.25">
      <c r="A78" s="29" t="s">
        <v>231</v>
      </c>
      <c r="B78" s="25" t="s">
        <v>143</v>
      </c>
      <c r="C78" s="30" t="s">
        <v>144</v>
      </c>
      <c r="D78" s="30" t="s">
        <v>73</v>
      </c>
      <c r="E78" s="30">
        <v>2017</v>
      </c>
      <c r="F78" s="30">
        <v>2017</v>
      </c>
      <c r="G78" s="30">
        <v>2017</v>
      </c>
      <c r="H78" s="26">
        <f>0.268816915/1.18</f>
        <v>0.22781094491525425</v>
      </c>
      <c r="I78" s="26">
        <f>0.268816915/1.18</f>
        <v>0.22781094491525425</v>
      </c>
      <c r="J78" s="23">
        <f>1.647/1.2</f>
        <v>1.3725000000000001</v>
      </c>
      <c r="K78" s="23">
        <f>1.647/1.2</f>
        <v>1.3725000000000001</v>
      </c>
      <c r="L78" s="23">
        <v>0</v>
      </c>
      <c r="M78" s="23">
        <v>0</v>
      </c>
      <c r="N78" s="23">
        <v>0</v>
      </c>
      <c r="O78" s="23">
        <v>0</v>
      </c>
      <c r="P78" s="23">
        <f>1.647/1.2</f>
        <v>1.3725000000000001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f>700000/1.18/1000000</f>
        <v>0.59322033898305093</v>
      </c>
      <c r="AD78" s="23">
        <f>700000/1.18/1000000</f>
        <v>0.59322033898305093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3">
        <f t="shared" si="5"/>
        <v>0.59322033898305093</v>
      </c>
      <c r="AN78" s="23">
        <f t="shared" si="2"/>
        <v>0.59322033898305093</v>
      </c>
      <c r="AO78" s="56"/>
    </row>
    <row r="79" spans="1:41" s="31" customFormat="1" ht="88.5" customHeight="1" x14ac:dyDescent="0.25">
      <c r="A79" s="29" t="s">
        <v>235</v>
      </c>
      <c r="B79" s="25" t="s">
        <v>145</v>
      </c>
      <c r="C79" s="30" t="s">
        <v>146</v>
      </c>
      <c r="D79" s="30" t="s">
        <v>79</v>
      </c>
      <c r="E79" s="30">
        <v>2021</v>
      </c>
      <c r="F79" s="30">
        <v>2021</v>
      </c>
      <c r="G79" s="30">
        <v>2021</v>
      </c>
      <c r="H79" s="23">
        <v>0</v>
      </c>
      <c r="I79" s="22">
        <f>Y79</f>
        <v>0</v>
      </c>
      <c r="J79" s="23">
        <f>AH79</f>
        <v>0</v>
      </c>
      <c r="K79" s="26">
        <f>1.001/1.2</f>
        <v>0.83416666666666661</v>
      </c>
      <c r="L79" s="23">
        <v>0</v>
      </c>
      <c r="M79" s="23">
        <v>0</v>
      </c>
      <c r="N79" s="23">
        <v>0</v>
      </c>
      <c r="O79" s="23">
        <v>0</v>
      </c>
      <c r="P79" s="26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6">
        <f>1.001/1.2</f>
        <v>0.83416666666666661</v>
      </c>
      <c r="W79" s="23">
        <v>0</v>
      </c>
      <c r="X79" s="26">
        <f>1.001/1.2</f>
        <v>0.83416666666666661</v>
      </c>
      <c r="Y79" s="23">
        <v>0</v>
      </c>
      <c r="Z79" s="26">
        <v>0</v>
      </c>
      <c r="AA79" s="23">
        <f>AG79</f>
        <v>0</v>
      </c>
      <c r="AB79" s="23">
        <f>AH79</f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6">
        <f>1.001/1.2</f>
        <v>0.83416666666666661</v>
      </c>
      <c r="AL79" s="26">
        <v>0</v>
      </c>
      <c r="AM79" s="3">
        <f t="shared" si="5"/>
        <v>0.83416666666666661</v>
      </c>
      <c r="AN79" s="23">
        <f t="shared" si="2"/>
        <v>0</v>
      </c>
      <c r="AO79" s="56"/>
    </row>
    <row r="80" spans="1:41" s="31" customFormat="1" ht="90.75" customHeight="1" x14ac:dyDescent="0.25">
      <c r="A80" s="29" t="s">
        <v>236</v>
      </c>
      <c r="B80" s="25" t="s">
        <v>147</v>
      </c>
      <c r="C80" s="30" t="s">
        <v>148</v>
      </c>
      <c r="D80" s="30" t="s">
        <v>79</v>
      </c>
      <c r="E80" s="30">
        <v>2021</v>
      </c>
      <c r="F80" s="30">
        <v>2021</v>
      </c>
      <c r="G80" s="30">
        <v>2021</v>
      </c>
      <c r="H80" s="23">
        <v>0</v>
      </c>
      <c r="I80" s="22">
        <f>Y80</f>
        <v>0</v>
      </c>
      <c r="J80" s="23">
        <f>AH80</f>
        <v>0</v>
      </c>
      <c r="K80" s="26">
        <f>1.001/1.2</f>
        <v>0.83416666666666661</v>
      </c>
      <c r="L80" s="23">
        <v>0</v>
      </c>
      <c r="M80" s="23">
        <v>0</v>
      </c>
      <c r="N80" s="23">
        <v>0</v>
      </c>
      <c r="O80" s="23">
        <v>0</v>
      </c>
      <c r="P80" s="26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6">
        <f>1.001/1.2</f>
        <v>0.83416666666666661</v>
      </c>
      <c r="W80" s="23">
        <v>0</v>
      </c>
      <c r="X80" s="26">
        <f>1.001/1.2</f>
        <v>0.83416666666666661</v>
      </c>
      <c r="Y80" s="23">
        <v>0</v>
      </c>
      <c r="Z80" s="26">
        <v>0</v>
      </c>
      <c r="AA80" s="23">
        <f>AG80</f>
        <v>0</v>
      </c>
      <c r="AB80" s="23">
        <f>AH80</f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6">
        <f>1.001/1.2</f>
        <v>0.83416666666666661</v>
      </c>
      <c r="AL80" s="26">
        <v>0</v>
      </c>
      <c r="AM80" s="3">
        <f t="shared" si="5"/>
        <v>0.83416666666666661</v>
      </c>
      <c r="AN80" s="23">
        <f t="shared" si="2"/>
        <v>0</v>
      </c>
      <c r="AO80" s="56"/>
    </row>
    <row r="81" spans="1:41" s="31" customFormat="1" ht="47.25" x14ac:dyDescent="0.25">
      <c r="A81" s="29" t="s">
        <v>230</v>
      </c>
      <c r="B81" s="25" t="s">
        <v>149</v>
      </c>
      <c r="C81" s="30" t="s">
        <v>150</v>
      </c>
      <c r="D81" s="30" t="s">
        <v>73</v>
      </c>
      <c r="E81" s="30">
        <v>2016</v>
      </c>
      <c r="F81" s="30">
        <v>2016</v>
      </c>
      <c r="G81" s="30">
        <v>2016</v>
      </c>
      <c r="H81" s="26">
        <f>0.169/1.18</f>
        <v>0.14322033898305087</v>
      </c>
      <c r="I81" s="26">
        <f>0.169/1.18</f>
        <v>0.14322033898305087</v>
      </c>
      <c r="J81" s="35">
        <f>0.624/1.2</f>
        <v>0.52</v>
      </c>
      <c r="K81" s="35">
        <f>0.624/1.2</f>
        <v>0.52</v>
      </c>
      <c r="L81" s="35">
        <v>0</v>
      </c>
      <c r="M81" s="23">
        <v>0</v>
      </c>
      <c r="N81" s="23">
        <v>0</v>
      </c>
      <c r="O81" s="23">
        <v>0</v>
      </c>
      <c r="P81" s="35">
        <f>0.624/1.2</f>
        <v>0.52</v>
      </c>
      <c r="Q81" s="35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f>AM81</f>
        <v>0</v>
      </c>
      <c r="AB81" s="23">
        <f>AN81</f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3">
        <f t="shared" si="5"/>
        <v>0</v>
      </c>
      <c r="AN81" s="23">
        <f t="shared" si="2"/>
        <v>0</v>
      </c>
      <c r="AO81" s="56"/>
    </row>
    <row r="82" spans="1:41" ht="47.25" x14ac:dyDescent="0.25">
      <c r="A82" s="1" t="s">
        <v>151</v>
      </c>
      <c r="B82" s="2" t="s">
        <v>152</v>
      </c>
      <c r="C82" s="57" t="s">
        <v>50</v>
      </c>
      <c r="D82" s="57"/>
      <c r="E82" s="57"/>
      <c r="F82" s="57"/>
      <c r="G82" s="57"/>
      <c r="H82" s="3">
        <f>H83+H84</f>
        <v>0</v>
      </c>
      <c r="I82" s="3">
        <f t="shared" ref="I82:AL82" si="56">I83+I84</f>
        <v>0</v>
      </c>
      <c r="J82" s="3">
        <f t="shared" si="56"/>
        <v>0</v>
      </c>
      <c r="K82" s="3">
        <f t="shared" si="56"/>
        <v>0</v>
      </c>
      <c r="L82" s="3">
        <f t="shared" si="56"/>
        <v>0</v>
      </c>
      <c r="M82" s="3">
        <f t="shared" si="56"/>
        <v>0</v>
      </c>
      <c r="N82" s="3">
        <f t="shared" si="56"/>
        <v>0</v>
      </c>
      <c r="O82" s="3">
        <f t="shared" si="56"/>
        <v>0</v>
      </c>
      <c r="P82" s="3">
        <f t="shared" si="56"/>
        <v>0</v>
      </c>
      <c r="Q82" s="3">
        <f t="shared" si="56"/>
        <v>0</v>
      </c>
      <c r="R82" s="3">
        <f t="shared" si="56"/>
        <v>0</v>
      </c>
      <c r="S82" s="3">
        <f t="shared" si="56"/>
        <v>0</v>
      </c>
      <c r="T82" s="3">
        <f t="shared" si="56"/>
        <v>0</v>
      </c>
      <c r="U82" s="3">
        <f t="shared" si="56"/>
        <v>0</v>
      </c>
      <c r="V82" s="3">
        <f t="shared" si="56"/>
        <v>0</v>
      </c>
      <c r="W82" s="3">
        <f t="shared" si="56"/>
        <v>0</v>
      </c>
      <c r="X82" s="3">
        <f t="shared" si="56"/>
        <v>0</v>
      </c>
      <c r="Y82" s="3">
        <f t="shared" si="56"/>
        <v>0</v>
      </c>
      <c r="Z82" s="3">
        <f t="shared" si="56"/>
        <v>0</v>
      </c>
      <c r="AA82" s="3">
        <f t="shared" si="56"/>
        <v>0</v>
      </c>
      <c r="AB82" s="3">
        <f t="shared" si="56"/>
        <v>0</v>
      </c>
      <c r="AC82" s="3">
        <f t="shared" si="56"/>
        <v>0</v>
      </c>
      <c r="AD82" s="3">
        <f t="shared" si="56"/>
        <v>0</v>
      </c>
      <c r="AE82" s="3">
        <f t="shared" si="56"/>
        <v>0</v>
      </c>
      <c r="AF82" s="3">
        <f t="shared" si="56"/>
        <v>0</v>
      </c>
      <c r="AG82" s="3">
        <f t="shared" si="56"/>
        <v>0</v>
      </c>
      <c r="AH82" s="3">
        <f t="shared" si="56"/>
        <v>0</v>
      </c>
      <c r="AI82" s="3">
        <f t="shared" si="56"/>
        <v>0</v>
      </c>
      <c r="AJ82" s="3">
        <f t="shared" si="56"/>
        <v>0</v>
      </c>
      <c r="AK82" s="3">
        <f t="shared" si="56"/>
        <v>0</v>
      </c>
      <c r="AL82" s="3">
        <f t="shared" si="56"/>
        <v>0</v>
      </c>
      <c r="AM82" s="3">
        <f t="shared" si="5"/>
        <v>0</v>
      </c>
      <c r="AN82" s="3">
        <f t="shared" si="2"/>
        <v>0</v>
      </c>
      <c r="AO82" s="57"/>
    </row>
    <row r="83" spans="1:41" ht="31.5" hidden="1" x14ac:dyDescent="0.25">
      <c r="A83" s="1" t="s">
        <v>153</v>
      </c>
      <c r="B83" s="2" t="s">
        <v>154</v>
      </c>
      <c r="C83" s="57" t="s">
        <v>50</v>
      </c>
      <c r="D83" s="57"/>
      <c r="E83" s="57"/>
      <c r="F83" s="57"/>
      <c r="G83" s="57"/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f t="shared" si="5"/>
        <v>0</v>
      </c>
      <c r="AN83" s="3">
        <f t="shared" si="2"/>
        <v>0</v>
      </c>
      <c r="AO83" s="57"/>
    </row>
    <row r="84" spans="1:41" ht="31.5" hidden="1" x14ac:dyDescent="0.25">
      <c r="A84" s="1" t="s">
        <v>155</v>
      </c>
      <c r="B84" s="19" t="s">
        <v>156</v>
      </c>
      <c r="C84" s="57" t="s">
        <v>50</v>
      </c>
      <c r="D84" s="57"/>
      <c r="E84" s="57"/>
      <c r="F84" s="57"/>
      <c r="G84" s="57"/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f t="shared" si="5"/>
        <v>0</v>
      </c>
      <c r="AN84" s="3">
        <f t="shared" ref="AN84:AN110" si="57">AD84+AF84+AH84+AJ84+AL84</f>
        <v>0</v>
      </c>
      <c r="AO84" s="57"/>
    </row>
    <row r="85" spans="1:41" ht="47.25" x14ac:dyDescent="0.25">
      <c r="A85" s="1" t="s">
        <v>157</v>
      </c>
      <c r="B85" s="19" t="s">
        <v>158</v>
      </c>
      <c r="C85" s="57" t="s">
        <v>50</v>
      </c>
      <c r="D85" s="57"/>
      <c r="E85" s="57"/>
      <c r="F85" s="57"/>
      <c r="G85" s="57"/>
      <c r="H85" s="3">
        <f>H86+H87+H89+H90+H91+H97+H99+H100</f>
        <v>1.4970512101694915</v>
      </c>
      <c r="I85" s="3">
        <f t="shared" ref="I85:AL85" si="58">I86+I87+I89+I90+I91+I97+I99+I100</f>
        <v>1.1570512101694916</v>
      </c>
      <c r="J85" s="3">
        <f t="shared" si="58"/>
        <v>2.8235150531073447</v>
      </c>
      <c r="K85" s="3">
        <f t="shared" si="58"/>
        <v>5.2321158192090396</v>
      </c>
      <c r="L85" s="3">
        <f t="shared" si="58"/>
        <v>0</v>
      </c>
      <c r="M85" s="3">
        <f t="shared" si="58"/>
        <v>0.11817859322033898</v>
      </c>
      <c r="N85" s="3">
        <f t="shared" si="58"/>
        <v>7.9923161016949157E-2</v>
      </c>
      <c r="O85" s="3">
        <f t="shared" si="58"/>
        <v>4.4163271186440679E-2</v>
      </c>
      <c r="P85" s="3">
        <f t="shared" si="58"/>
        <v>2.8229430192090397</v>
      </c>
      <c r="Q85" s="3">
        <f t="shared" si="58"/>
        <v>0</v>
      </c>
      <c r="R85" s="3">
        <f t="shared" si="58"/>
        <v>0.11817859322033898</v>
      </c>
      <c r="S85" s="3">
        <f t="shared" si="58"/>
        <v>7.9923161016949157E-2</v>
      </c>
      <c r="T85" s="3">
        <f t="shared" si="58"/>
        <v>4.4163271186440679E-2</v>
      </c>
      <c r="U85" s="3">
        <f t="shared" si="58"/>
        <v>0</v>
      </c>
      <c r="V85" s="3">
        <f t="shared" si="58"/>
        <v>3.0494798933333334</v>
      </c>
      <c r="W85" s="3">
        <f t="shared" si="58"/>
        <v>0</v>
      </c>
      <c r="X85" s="3">
        <f t="shared" si="58"/>
        <v>2.4233333333333333</v>
      </c>
      <c r="Y85" s="3">
        <f t="shared" si="58"/>
        <v>0</v>
      </c>
      <c r="Z85" s="3">
        <f t="shared" si="58"/>
        <v>0</v>
      </c>
      <c r="AA85" s="3">
        <f t="shared" si="58"/>
        <v>0.53400000000000003</v>
      </c>
      <c r="AB85" s="3">
        <f t="shared" si="58"/>
        <v>0.54816053333333337</v>
      </c>
      <c r="AC85" s="3">
        <f t="shared" si="58"/>
        <v>0.2422650254237288</v>
      </c>
      <c r="AD85" s="3">
        <f t="shared" si="58"/>
        <v>0.2422650254237288</v>
      </c>
      <c r="AE85" s="3">
        <f t="shared" si="58"/>
        <v>0.98209618999999992</v>
      </c>
      <c r="AF85" s="3">
        <f t="shared" si="58"/>
        <v>0.98209618999999992</v>
      </c>
      <c r="AG85" s="3">
        <f t="shared" si="58"/>
        <v>0.53400000000000003</v>
      </c>
      <c r="AH85" s="3">
        <f t="shared" si="58"/>
        <v>0.54816053333333337</v>
      </c>
      <c r="AI85" s="3">
        <f t="shared" si="58"/>
        <v>0.53159575999999997</v>
      </c>
      <c r="AJ85" s="3">
        <f t="shared" si="58"/>
        <v>0.62614656000000002</v>
      </c>
      <c r="AK85" s="3">
        <f t="shared" si="58"/>
        <v>2.4239999999999999</v>
      </c>
      <c r="AL85" s="3">
        <f t="shared" si="58"/>
        <v>0</v>
      </c>
      <c r="AM85" s="3">
        <f t="shared" ref="AM85:AM110" si="59">AC85+AE85+AH85+AI85+AK85</f>
        <v>4.7281175087570624</v>
      </c>
      <c r="AN85" s="3">
        <f t="shared" si="57"/>
        <v>2.3986683087570619</v>
      </c>
      <c r="AO85" s="57"/>
    </row>
    <row r="86" spans="1:41" ht="31.5" x14ac:dyDescent="0.25">
      <c r="A86" s="1" t="s">
        <v>159</v>
      </c>
      <c r="B86" s="19" t="s">
        <v>160</v>
      </c>
      <c r="C86" s="57" t="s">
        <v>50</v>
      </c>
      <c r="D86" s="57"/>
      <c r="E86" s="57"/>
      <c r="F86" s="57"/>
      <c r="G86" s="57"/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f t="shared" si="59"/>
        <v>0</v>
      </c>
      <c r="AN86" s="3">
        <f t="shared" si="57"/>
        <v>0</v>
      </c>
      <c r="AO86" s="57"/>
    </row>
    <row r="87" spans="1:41" ht="39" customHeight="1" x14ac:dyDescent="0.25">
      <c r="A87" s="1" t="s">
        <v>161</v>
      </c>
      <c r="B87" s="19" t="s">
        <v>162</v>
      </c>
      <c r="C87" s="57" t="s">
        <v>50</v>
      </c>
      <c r="D87" s="57"/>
      <c r="E87" s="57"/>
      <c r="F87" s="57"/>
      <c r="G87" s="57"/>
      <c r="H87" s="3">
        <f>H88</f>
        <v>0</v>
      </c>
      <c r="I87" s="3">
        <f t="shared" ref="I87:AL87" si="60">I88</f>
        <v>0</v>
      </c>
      <c r="J87" s="3">
        <f t="shared" si="60"/>
        <v>0</v>
      </c>
      <c r="K87" s="3">
        <f t="shared" si="60"/>
        <v>2.4233333333333333</v>
      </c>
      <c r="L87" s="3">
        <f t="shared" si="60"/>
        <v>0</v>
      </c>
      <c r="M87" s="3">
        <f t="shared" si="60"/>
        <v>0</v>
      </c>
      <c r="N87" s="3">
        <f t="shared" si="60"/>
        <v>0</v>
      </c>
      <c r="O87" s="3">
        <f t="shared" si="60"/>
        <v>0</v>
      </c>
      <c r="P87" s="3">
        <f t="shared" si="60"/>
        <v>0</v>
      </c>
      <c r="Q87" s="3">
        <f t="shared" si="60"/>
        <v>0</v>
      </c>
      <c r="R87" s="3">
        <f t="shared" si="60"/>
        <v>0</v>
      </c>
      <c r="S87" s="3">
        <f t="shared" si="60"/>
        <v>0</v>
      </c>
      <c r="T87" s="3">
        <f t="shared" si="60"/>
        <v>0</v>
      </c>
      <c r="U87" s="3">
        <f t="shared" si="60"/>
        <v>0</v>
      </c>
      <c r="V87" s="3">
        <f t="shared" si="60"/>
        <v>2.4233333333333333</v>
      </c>
      <c r="W87" s="3">
        <f t="shared" si="60"/>
        <v>0</v>
      </c>
      <c r="X87" s="3">
        <f t="shared" si="60"/>
        <v>2.4233333333333333</v>
      </c>
      <c r="Y87" s="3">
        <f t="shared" si="60"/>
        <v>0</v>
      </c>
      <c r="Z87" s="3">
        <f t="shared" si="60"/>
        <v>0</v>
      </c>
      <c r="AA87" s="3">
        <f t="shared" si="60"/>
        <v>0</v>
      </c>
      <c r="AB87" s="3">
        <f t="shared" si="60"/>
        <v>0</v>
      </c>
      <c r="AC87" s="3">
        <f t="shared" si="60"/>
        <v>0</v>
      </c>
      <c r="AD87" s="3">
        <f t="shared" si="60"/>
        <v>0</v>
      </c>
      <c r="AE87" s="3">
        <f t="shared" si="60"/>
        <v>0</v>
      </c>
      <c r="AF87" s="3">
        <f t="shared" si="60"/>
        <v>0</v>
      </c>
      <c r="AG87" s="3">
        <f t="shared" si="60"/>
        <v>0</v>
      </c>
      <c r="AH87" s="3">
        <f t="shared" si="60"/>
        <v>0</v>
      </c>
      <c r="AI87" s="3">
        <f t="shared" si="60"/>
        <v>0</v>
      </c>
      <c r="AJ87" s="3">
        <f t="shared" si="60"/>
        <v>0</v>
      </c>
      <c r="AK87" s="3">
        <f t="shared" si="60"/>
        <v>2.4239999999999999</v>
      </c>
      <c r="AL87" s="3">
        <f t="shared" si="60"/>
        <v>0</v>
      </c>
      <c r="AM87" s="3">
        <f t="shared" si="59"/>
        <v>2.4239999999999999</v>
      </c>
      <c r="AN87" s="3">
        <f t="shared" si="57"/>
        <v>0</v>
      </c>
      <c r="AO87" s="57"/>
    </row>
    <row r="88" spans="1:41" ht="41.25" customHeight="1" x14ac:dyDescent="0.25">
      <c r="A88" s="29" t="s">
        <v>238</v>
      </c>
      <c r="B88" s="21" t="s">
        <v>163</v>
      </c>
      <c r="C88" s="57" t="s">
        <v>164</v>
      </c>
      <c r="D88" s="57" t="s">
        <v>79</v>
      </c>
      <c r="E88" s="57">
        <v>2021</v>
      </c>
      <c r="F88" s="57">
        <v>2021</v>
      </c>
      <c r="G88" s="57">
        <v>2021</v>
      </c>
      <c r="H88" s="3">
        <v>0</v>
      </c>
      <c r="I88" s="22">
        <f>Y88</f>
        <v>0</v>
      </c>
      <c r="J88" s="3">
        <f>AH88</f>
        <v>0</v>
      </c>
      <c r="K88" s="3">
        <f>2.908/1.2</f>
        <v>2.4233333333333333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23">
        <v>0</v>
      </c>
      <c r="V88" s="3">
        <f>2.908/1.2</f>
        <v>2.4233333333333333</v>
      </c>
      <c r="W88" s="23">
        <v>0</v>
      </c>
      <c r="X88" s="3">
        <f>2.908/1.2</f>
        <v>2.4233333333333333</v>
      </c>
      <c r="Y88" s="23">
        <v>0</v>
      </c>
      <c r="Z88" s="3">
        <v>0</v>
      </c>
      <c r="AA88" s="3">
        <f>AG88</f>
        <v>0</v>
      </c>
      <c r="AB88" s="3">
        <f>AH88</f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f>2.9088/1.2</f>
        <v>2.4239999999999999</v>
      </c>
      <c r="AL88" s="3">
        <v>0</v>
      </c>
      <c r="AM88" s="3">
        <f t="shared" si="59"/>
        <v>2.4239999999999999</v>
      </c>
      <c r="AN88" s="3">
        <f t="shared" si="57"/>
        <v>0</v>
      </c>
      <c r="AO88" s="57"/>
    </row>
    <row r="89" spans="1:41" ht="31.5" hidden="1" x14ac:dyDescent="0.25">
      <c r="A89" s="1" t="s">
        <v>165</v>
      </c>
      <c r="B89" s="19" t="s">
        <v>166</v>
      </c>
      <c r="C89" s="57" t="s">
        <v>50</v>
      </c>
      <c r="D89" s="57"/>
      <c r="E89" s="57"/>
      <c r="F89" s="57"/>
      <c r="G89" s="57"/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f t="shared" si="59"/>
        <v>0</v>
      </c>
      <c r="AN89" s="3">
        <f t="shared" si="57"/>
        <v>0</v>
      </c>
      <c r="AO89" s="57"/>
    </row>
    <row r="90" spans="1:41" ht="47.25" hidden="1" x14ac:dyDescent="0.25">
      <c r="A90" s="1" t="s">
        <v>167</v>
      </c>
      <c r="B90" s="19" t="s">
        <v>168</v>
      </c>
      <c r="C90" s="57" t="s">
        <v>50</v>
      </c>
      <c r="D90" s="57"/>
      <c r="E90" s="57"/>
      <c r="F90" s="57"/>
      <c r="G90" s="57"/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f t="shared" si="59"/>
        <v>0</v>
      </c>
      <c r="AN90" s="3">
        <f t="shared" si="57"/>
        <v>0</v>
      </c>
      <c r="AO90" s="57"/>
    </row>
    <row r="91" spans="1:41" ht="69" customHeight="1" x14ac:dyDescent="0.25">
      <c r="A91" s="1" t="s">
        <v>169</v>
      </c>
      <c r="B91" s="19" t="s">
        <v>170</v>
      </c>
      <c r="C91" s="57" t="s">
        <v>50</v>
      </c>
      <c r="D91" s="57"/>
      <c r="E91" s="57"/>
      <c r="F91" s="57"/>
      <c r="G91" s="57"/>
      <c r="H91" s="3">
        <f>H92+H93+H94+H95+H96</f>
        <v>0.62305121016949161</v>
      </c>
      <c r="I91" s="3">
        <f t="shared" ref="I91:AL91" si="61">I92+I93+I94+I95+I96</f>
        <v>0.28305121016949153</v>
      </c>
      <c r="J91" s="3">
        <f t="shared" si="61"/>
        <v>1.8576817197740114</v>
      </c>
      <c r="K91" s="3">
        <f t="shared" si="61"/>
        <v>1.8429491525423729</v>
      </c>
      <c r="L91" s="3">
        <f t="shared" si="61"/>
        <v>0</v>
      </c>
      <c r="M91" s="3">
        <f t="shared" si="61"/>
        <v>0.11817859322033898</v>
      </c>
      <c r="N91" s="3">
        <f t="shared" si="61"/>
        <v>7.9923161016949157E-2</v>
      </c>
      <c r="O91" s="3">
        <f t="shared" si="61"/>
        <v>4.4163271186440679E-2</v>
      </c>
      <c r="P91" s="3">
        <f t="shared" si="61"/>
        <v>1.8571096858757064</v>
      </c>
      <c r="Q91" s="3">
        <f t="shared" si="61"/>
        <v>0</v>
      </c>
      <c r="R91" s="3">
        <f t="shared" si="61"/>
        <v>0.11817859322033898</v>
      </c>
      <c r="S91" s="3">
        <f t="shared" si="61"/>
        <v>7.9923161016949157E-2</v>
      </c>
      <c r="T91" s="3">
        <f t="shared" si="61"/>
        <v>4.4163271186440679E-2</v>
      </c>
      <c r="U91" s="3">
        <f t="shared" si="61"/>
        <v>0</v>
      </c>
      <c r="V91" s="3">
        <f t="shared" si="61"/>
        <v>0.62614656000000002</v>
      </c>
      <c r="W91" s="3">
        <f t="shared" si="61"/>
        <v>0</v>
      </c>
      <c r="X91" s="3">
        <f t="shared" si="61"/>
        <v>0</v>
      </c>
      <c r="Y91" s="3">
        <f t="shared" si="61"/>
        <v>0</v>
      </c>
      <c r="Z91" s="3">
        <f t="shared" si="61"/>
        <v>0</v>
      </c>
      <c r="AA91" s="3">
        <f t="shared" si="61"/>
        <v>0.53400000000000003</v>
      </c>
      <c r="AB91" s="3">
        <f t="shared" si="61"/>
        <v>0.54816053333333337</v>
      </c>
      <c r="AC91" s="3">
        <f t="shared" si="61"/>
        <v>0.2422650254237288</v>
      </c>
      <c r="AD91" s="3">
        <f t="shared" si="61"/>
        <v>0.2422650254237288</v>
      </c>
      <c r="AE91" s="3">
        <f t="shared" si="61"/>
        <v>0</v>
      </c>
      <c r="AF91" s="3">
        <f t="shared" si="61"/>
        <v>0</v>
      </c>
      <c r="AG91" s="3">
        <f>AG92+AG93+AG94+AG95+AG96</f>
        <v>0.53400000000000003</v>
      </c>
      <c r="AH91" s="3">
        <f>AH92+AH93+AH94+AH95+AH96</f>
        <v>0.54816053333333337</v>
      </c>
      <c r="AI91" s="3">
        <f>AI92+AI93+AI94+AI95+AI96</f>
        <v>0.53159575999999997</v>
      </c>
      <c r="AJ91" s="3">
        <f>AJ92+AJ93+AJ94+AJ95+AJ96</f>
        <v>0.62614656000000002</v>
      </c>
      <c r="AK91" s="3">
        <f t="shared" si="61"/>
        <v>0</v>
      </c>
      <c r="AL91" s="3">
        <f t="shared" si="61"/>
        <v>0</v>
      </c>
      <c r="AM91" s="3">
        <f t="shared" si="59"/>
        <v>1.322021318757062</v>
      </c>
      <c r="AN91" s="3">
        <f t="shared" si="57"/>
        <v>1.4165721187570621</v>
      </c>
      <c r="AO91" s="57"/>
    </row>
    <row r="92" spans="1:41" s="31" customFormat="1" ht="72" customHeight="1" x14ac:dyDescent="0.25">
      <c r="A92" s="29" t="s">
        <v>243</v>
      </c>
      <c r="B92" s="21" t="s">
        <v>171</v>
      </c>
      <c r="C92" s="30" t="s">
        <v>172</v>
      </c>
      <c r="D92" s="30" t="s">
        <v>79</v>
      </c>
      <c r="E92" s="30">
        <v>2020</v>
      </c>
      <c r="F92" s="30">
        <v>2020</v>
      </c>
      <c r="G92" s="30">
        <v>2020</v>
      </c>
      <c r="H92" s="23">
        <v>0</v>
      </c>
      <c r="I92" s="22">
        <f>Y92</f>
        <v>0</v>
      </c>
      <c r="J92" s="23">
        <f>AH92</f>
        <v>0</v>
      </c>
      <c r="K92" s="23">
        <f>AI92</f>
        <v>0</v>
      </c>
      <c r="L92" s="23">
        <v>0</v>
      </c>
      <c r="M92" s="23">
        <v>0</v>
      </c>
      <c r="N92" s="23">
        <v>0</v>
      </c>
      <c r="O92" s="23">
        <v>0</v>
      </c>
      <c r="P92" s="22">
        <f>AJ92</f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f>AG92</f>
        <v>0</v>
      </c>
      <c r="W92" s="23">
        <v>0</v>
      </c>
      <c r="X92" s="23">
        <f>AJ92</f>
        <v>0</v>
      </c>
      <c r="Y92" s="23">
        <v>0</v>
      </c>
      <c r="Z92" s="22">
        <f>AJ92</f>
        <v>0</v>
      </c>
      <c r="AA92" s="23">
        <f>AG92</f>
        <v>0</v>
      </c>
      <c r="AB92" s="23">
        <f>AH92</f>
        <v>0</v>
      </c>
      <c r="AC92" s="23">
        <v>0</v>
      </c>
      <c r="AD92" s="23">
        <v>0</v>
      </c>
      <c r="AE92" s="23">
        <v>0</v>
      </c>
      <c r="AF92" s="23">
        <v>0</v>
      </c>
      <c r="AG92" s="26">
        <v>0</v>
      </c>
      <c r="AH92" s="26">
        <v>0</v>
      </c>
      <c r="AI92" s="26">
        <v>0</v>
      </c>
      <c r="AJ92" s="26">
        <v>0</v>
      </c>
      <c r="AK92" s="23">
        <v>0</v>
      </c>
      <c r="AL92" s="23">
        <v>0</v>
      </c>
      <c r="AM92" s="3">
        <f t="shared" si="59"/>
        <v>0</v>
      </c>
      <c r="AN92" s="23">
        <f t="shared" si="57"/>
        <v>0</v>
      </c>
      <c r="AO92" s="30"/>
    </row>
    <row r="93" spans="1:41" s="31" customFormat="1" ht="69" customHeight="1" x14ac:dyDescent="0.25">
      <c r="A93" s="29" t="s">
        <v>242</v>
      </c>
      <c r="B93" s="27" t="s">
        <v>211</v>
      </c>
      <c r="C93" s="30" t="s">
        <v>173</v>
      </c>
      <c r="D93" s="30" t="s">
        <v>79</v>
      </c>
      <c r="E93" s="30">
        <v>2019</v>
      </c>
      <c r="F93" s="30">
        <v>2019</v>
      </c>
      <c r="G93" s="30">
        <v>2020</v>
      </c>
      <c r="H93" s="23">
        <v>0</v>
      </c>
      <c r="I93" s="22">
        <f>Y93</f>
        <v>0</v>
      </c>
      <c r="J93" s="26">
        <f>0.65779264/1.2</f>
        <v>0.54816053333333337</v>
      </c>
      <c r="K93" s="26">
        <f>0.6408/1.2</f>
        <v>0.53400000000000003</v>
      </c>
      <c r="L93" s="23">
        <v>0</v>
      </c>
      <c r="M93" s="23">
        <v>0</v>
      </c>
      <c r="N93" s="23">
        <v>0</v>
      </c>
      <c r="O93" s="23">
        <v>0</v>
      </c>
      <c r="P93" s="26">
        <f>0.65779264/1.2</f>
        <v>0.54816053333333337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6">
        <f>AJ93</f>
        <v>0.62614656000000002</v>
      </c>
      <c r="W93" s="23">
        <v>0</v>
      </c>
      <c r="X93" s="26">
        <v>0</v>
      </c>
      <c r="Y93" s="23">
        <v>0</v>
      </c>
      <c r="Z93" s="26">
        <v>0</v>
      </c>
      <c r="AA93" s="26">
        <f>0.6408/1.2</f>
        <v>0.53400000000000003</v>
      </c>
      <c r="AB93" s="26">
        <f>0.65779264/1.2</f>
        <v>0.54816053333333337</v>
      </c>
      <c r="AC93" s="23">
        <v>0</v>
      </c>
      <c r="AD93" s="23">
        <v>0</v>
      </c>
      <c r="AE93" s="23">
        <v>0</v>
      </c>
      <c r="AF93" s="23">
        <v>0</v>
      </c>
      <c r="AG93" s="26">
        <f>0.6408/1.2</f>
        <v>0.53400000000000003</v>
      </c>
      <c r="AH93" s="26">
        <f>0.65779264/1.2</f>
        <v>0.54816053333333337</v>
      </c>
      <c r="AI93" s="46">
        <v>0.53159575999999997</v>
      </c>
      <c r="AJ93" s="51">
        <f>0.53159576+0.0945508</f>
        <v>0.62614656000000002</v>
      </c>
      <c r="AK93" s="23">
        <v>0</v>
      </c>
      <c r="AL93" s="23">
        <v>0</v>
      </c>
      <c r="AM93" s="3">
        <f t="shared" si="59"/>
        <v>1.0797562933333333</v>
      </c>
      <c r="AN93" s="23">
        <f t="shared" si="57"/>
        <v>1.1743070933333333</v>
      </c>
      <c r="AO93" s="30"/>
    </row>
    <row r="94" spans="1:41" s="31" customFormat="1" ht="69" customHeight="1" x14ac:dyDescent="0.25">
      <c r="A94" s="29" t="s">
        <v>240</v>
      </c>
      <c r="B94" s="27" t="s">
        <v>211</v>
      </c>
      <c r="C94" s="30" t="s">
        <v>74</v>
      </c>
      <c r="D94" s="30" t="s">
        <v>79</v>
      </c>
      <c r="E94" s="30">
        <v>2020</v>
      </c>
      <c r="F94" s="30">
        <v>2020</v>
      </c>
      <c r="G94" s="30">
        <v>2020</v>
      </c>
      <c r="H94" s="23">
        <v>0.34</v>
      </c>
      <c r="I94" s="23">
        <f>0/1.2</f>
        <v>0</v>
      </c>
      <c r="J94" s="23">
        <f>0/1.2</f>
        <v>0</v>
      </c>
      <c r="K94" s="26">
        <v>0</v>
      </c>
      <c r="L94" s="23">
        <v>0</v>
      </c>
      <c r="M94" s="23">
        <v>0</v>
      </c>
      <c r="N94" s="23">
        <v>0</v>
      </c>
      <c r="O94" s="23">
        <v>0</v>
      </c>
      <c r="P94" s="26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f>I94</f>
        <v>0</v>
      </c>
      <c r="Z94" s="26">
        <f>P94</f>
        <v>0</v>
      </c>
      <c r="AA94" s="26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6">
        <v>0</v>
      </c>
      <c r="AH94" s="26">
        <v>0</v>
      </c>
      <c r="AI94" s="26">
        <v>0</v>
      </c>
      <c r="AJ94" s="26">
        <v>0</v>
      </c>
      <c r="AK94" s="23">
        <v>0</v>
      </c>
      <c r="AL94" s="23">
        <v>0</v>
      </c>
      <c r="AM94" s="3">
        <f t="shared" si="59"/>
        <v>0</v>
      </c>
      <c r="AN94" s="23">
        <f t="shared" si="57"/>
        <v>0</v>
      </c>
      <c r="AO94" s="56"/>
    </row>
    <row r="95" spans="1:41" s="31" customFormat="1" ht="58.5" customHeight="1" x14ac:dyDescent="0.25">
      <c r="A95" s="29" t="s">
        <v>241</v>
      </c>
      <c r="B95" s="21" t="s">
        <v>174</v>
      </c>
      <c r="C95" s="30" t="s">
        <v>175</v>
      </c>
      <c r="D95" s="30" t="s">
        <v>73</v>
      </c>
      <c r="E95" s="30">
        <v>2017</v>
      </c>
      <c r="F95" s="30">
        <v>2017</v>
      </c>
      <c r="G95" s="30">
        <v>2017</v>
      </c>
      <c r="H95" s="23">
        <f>0.06/1.18</f>
        <v>5.0847457627118647E-2</v>
      </c>
      <c r="I95" s="23">
        <f>0.06/1.18</f>
        <v>5.0847457627118647E-2</v>
      </c>
      <c r="J95" s="23">
        <f>0.286/1.18</f>
        <v>0.24237288135593218</v>
      </c>
      <c r="K95" s="23">
        <v>0.24199999999999999</v>
      </c>
      <c r="L95" s="23">
        <v>0</v>
      </c>
      <c r="M95" s="23">
        <f>139450.74/1.18/1000000</f>
        <v>0.11817859322033898</v>
      </c>
      <c r="N95" s="23">
        <f>94309.33/1.18/1000000</f>
        <v>7.9923161016949157E-2</v>
      </c>
      <c r="O95" s="23">
        <f>52112.66/1.18/1000000</f>
        <v>4.4163271186440679E-2</v>
      </c>
      <c r="P95" s="23">
        <v>0.24199999999999999</v>
      </c>
      <c r="Q95" s="23">
        <v>0</v>
      </c>
      <c r="R95" s="23">
        <f>139450.74/1.18/1000000</f>
        <v>0.11817859322033898</v>
      </c>
      <c r="S95" s="23">
        <f>94309.33/1.18/1000000</f>
        <v>7.9923161016949157E-2</v>
      </c>
      <c r="T95" s="23">
        <f>52112.66/1.18/1000000</f>
        <v>4.4163271186440679E-2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f>285872.73/1.18/1000000</f>
        <v>0.2422650254237288</v>
      </c>
      <c r="AD95" s="23">
        <f>285872.73/1.18/1000000</f>
        <v>0.2422650254237288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3">
        <f t="shared" si="59"/>
        <v>0.2422650254237288</v>
      </c>
      <c r="AN95" s="23">
        <f t="shared" si="57"/>
        <v>0.2422650254237288</v>
      </c>
      <c r="AO95" s="30"/>
    </row>
    <row r="96" spans="1:41" s="31" customFormat="1" ht="86.25" customHeight="1" x14ac:dyDescent="0.25">
      <c r="A96" s="29" t="s">
        <v>239</v>
      </c>
      <c r="B96" s="21" t="s">
        <v>176</v>
      </c>
      <c r="C96" s="30" t="s">
        <v>177</v>
      </c>
      <c r="D96" s="30">
        <v>3</v>
      </c>
      <c r="E96" s="30">
        <v>2016</v>
      </c>
      <c r="F96" s="30">
        <v>2016</v>
      </c>
      <c r="G96" s="30">
        <v>2017</v>
      </c>
      <c r="H96" s="26">
        <f>0.274000428/1.18</f>
        <v>0.23220375254237291</v>
      </c>
      <c r="I96" s="26">
        <f>0.274000428/1.18</f>
        <v>0.23220375254237291</v>
      </c>
      <c r="J96" s="26">
        <f>1.259235/1.18</f>
        <v>1.0671483050847459</v>
      </c>
      <c r="K96" s="35">
        <f>1.259/1.18</f>
        <v>1.0669491525423729</v>
      </c>
      <c r="L96" s="23">
        <v>0</v>
      </c>
      <c r="M96" s="23">
        <v>0</v>
      </c>
      <c r="N96" s="23">
        <v>0</v>
      </c>
      <c r="O96" s="23">
        <v>0</v>
      </c>
      <c r="P96" s="35">
        <f>1.259/1.18</f>
        <v>1.0669491525423729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6">
        <v>0</v>
      </c>
      <c r="AA96" s="26">
        <v>0</v>
      </c>
      <c r="AB96" s="23">
        <f>AN96</f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3">
        <f t="shared" si="59"/>
        <v>0</v>
      </c>
      <c r="AN96" s="23">
        <f t="shared" si="57"/>
        <v>0</v>
      </c>
      <c r="AO96" s="30"/>
    </row>
    <row r="97" spans="1:41" ht="69" customHeight="1" x14ac:dyDescent="0.25">
      <c r="A97" s="1" t="s">
        <v>178</v>
      </c>
      <c r="B97" s="19" t="s">
        <v>179</v>
      </c>
      <c r="C97" s="57" t="s">
        <v>50</v>
      </c>
      <c r="D97" s="57"/>
      <c r="E97" s="57">
        <v>2018</v>
      </c>
      <c r="F97" s="57">
        <v>2018</v>
      </c>
      <c r="G97" s="57">
        <v>2018</v>
      </c>
      <c r="H97" s="3">
        <f>H98</f>
        <v>0.874</v>
      </c>
      <c r="I97" s="3">
        <f t="shared" ref="I97:AL97" si="62">I98</f>
        <v>0.874</v>
      </c>
      <c r="J97" s="3">
        <f t="shared" si="62"/>
        <v>0.96583333333333343</v>
      </c>
      <c r="K97" s="3">
        <f t="shared" si="62"/>
        <v>0.96583333333333343</v>
      </c>
      <c r="L97" s="3">
        <f t="shared" si="62"/>
        <v>0</v>
      </c>
      <c r="M97" s="3">
        <f t="shared" si="62"/>
        <v>0</v>
      </c>
      <c r="N97" s="3">
        <f t="shared" si="62"/>
        <v>0</v>
      </c>
      <c r="O97" s="3">
        <f t="shared" si="62"/>
        <v>0</v>
      </c>
      <c r="P97" s="3">
        <f t="shared" si="62"/>
        <v>0.96583333333333343</v>
      </c>
      <c r="Q97" s="3">
        <f t="shared" si="62"/>
        <v>0</v>
      </c>
      <c r="R97" s="3">
        <f t="shared" si="62"/>
        <v>0</v>
      </c>
      <c r="S97" s="3">
        <f t="shared" si="62"/>
        <v>0</v>
      </c>
      <c r="T97" s="3">
        <f t="shared" si="62"/>
        <v>0</v>
      </c>
      <c r="U97" s="3">
        <f t="shared" si="62"/>
        <v>0</v>
      </c>
      <c r="V97" s="3">
        <f t="shared" si="62"/>
        <v>0</v>
      </c>
      <c r="W97" s="3">
        <f t="shared" si="62"/>
        <v>0</v>
      </c>
      <c r="X97" s="3">
        <f t="shared" si="62"/>
        <v>0</v>
      </c>
      <c r="Y97" s="3">
        <f t="shared" si="62"/>
        <v>0</v>
      </c>
      <c r="Z97" s="3">
        <f t="shared" si="62"/>
        <v>0</v>
      </c>
      <c r="AA97" s="3">
        <f t="shared" si="62"/>
        <v>0</v>
      </c>
      <c r="AB97" s="3">
        <f t="shared" si="62"/>
        <v>0</v>
      </c>
      <c r="AC97" s="3">
        <f t="shared" si="62"/>
        <v>0</v>
      </c>
      <c r="AD97" s="3">
        <f t="shared" si="62"/>
        <v>0</v>
      </c>
      <c r="AE97" s="3">
        <f t="shared" si="62"/>
        <v>0.98209618999999992</v>
      </c>
      <c r="AF97" s="3">
        <f t="shared" si="62"/>
        <v>0.98209618999999992</v>
      </c>
      <c r="AG97" s="3">
        <f t="shared" si="62"/>
        <v>0</v>
      </c>
      <c r="AH97" s="3">
        <f t="shared" si="62"/>
        <v>0</v>
      </c>
      <c r="AI97" s="3">
        <f t="shared" si="62"/>
        <v>0</v>
      </c>
      <c r="AJ97" s="3">
        <f t="shared" si="62"/>
        <v>0</v>
      </c>
      <c r="AK97" s="3">
        <f t="shared" si="62"/>
        <v>0</v>
      </c>
      <c r="AL97" s="3">
        <f t="shared" si="62"/>
        <v>0</v>
      </c>
      <c r="AM97" s="3">
        <f t="shared" si="59"/>
        <v>0.98209618999999992</v>
      </c>
      <c r="AN97" s="3">
        <f t="shared" si="57"/>
        <v>0.98209618999999992</v>
      </c>
      <c r="AO97" s="57"/>
    </row>
    <row r="98" spans="1:41" s="31" customFormat="1" ht="47.25" x14ac:dyDescent="0.25">
      <c r="A98" s="29" t="s">
        <v>244</v>
      </c>
      <c r="B98" s="21" t="s">
        <v>180</v>
      </c>
      <c r="C98" s="30" t="s">
        <v>181</v>
      </c>
      <c r="D98" s="30" t="s">
        <v>123</v>
      </c>
      <c r="E98" s="30">
        <v>2018</v>
      </c>
      <c r="F98" s="30">
        <v>2018</v>
      </c>
      <c r="G98" s="30">
        <v>2018</v>
      </c>
      <c r="H98" s="23">
        <v>0.874</v>
      </c>
      <c r="I98" s="23">
        <v>0.874</v>
      </c>
      <c r="J98" s="23">
        <f>1.159/1.2</f>
        <v>0.96583333333333343</v>
      </c>
      <c r="K98" s="23">
        <f>1.159/1.2</f>
        <v>0.96583333333333343</v>
      </c>
      <c r="L98" s="23">
        <v>0</v>
      </c>
      <c r="M98" s="23">
        <v>0</v>
      </c>
      <c r="N98" s="23">
        <v>0</v>
      </c>
      <c r="O98" s="23">
        <v>0</v>
      </c>
      <c r="P98" s="23">
        <f>1.159/1.2</f>
        <v>0.96583333333333343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59">
        <v>0.98209618999999992</v>
      </c>
      <c r="AF98" s="59">
        <v>0.98209618999999992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3">
        <f t="shared" si="59"/>
        <v>0.98209618999999992</v>
      </c>
      <c r="AN98" s="23">
        <f t="shared" si="57"/>
        <v>0.98209618999999992</v>
      </c>
      <c r="AO98" s="56"/>
    </row>
    <row r="99" spans="1:41" ht="47.25" x14ac:dyDescent="0.25">
      <c r="A99" s="1" t="s">
        <v>182</v>
      </c>
      <c r="B99" s="19" t="s">
        <v>183</v>
      </c>
      <c r="C99" s="57" t="s">
        <v>50</v>
      </c>
      <c r="D99" s="57"/>
      <c r="E99" s="57"/>
      <c r="F99" s="57"/>
      <c r="G99" s="57"/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f t="shared" si="59"/>
        <v>0</v>
      </c>
      <c r="AN99" s="3">
        <f t="shared" si="57"/>
        <v>0</v>
      </c>
      <c r="AO99" s="53"/>
    </row>
    <row r="100" spans="1:41" ht="47.25" x14ac:dyDescent="0.25">
      <c r="A100" s="1" t="s">
        <v>184</v>
      </c>
      <c r="B100" s="19" t="s">
        <v>185</v>
      </c>
      <c r="C100" s="57" t="s">
        <v>50</v>
      </c>
      <c r="D100" s="57"/>
      <c r="E100" s="57"/>
      <c r="F100" s="57"/>
      <c r="G100" s="57"/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f t="shared" si="59"/>
        <v>0</v>
      </c>
      <c r="AN100" s="3">
        <f t="shared" si="57"/>
        <v>0</v>
      </c>
      <c r="AO100" s="53"/>
    </row>
    <row r="101" spans="1:41" ht="47.25" x14ac:dyDescent="0.25">
      <c r="A101" s="1" t="s">
        <v>186</v>
      </c>
      <c r="B101" s="19" t="s">
        <v>187</v>
      </c>
      <c r="C101" s="57" t="s">
        <v>50</v>
      </c>
      <c r="D101" s="57"/>
      <c r="E101" s="57"/>
      <c r="F101" s="57"/>
      <c r="G101" s="57"/>
      <c r="H101" s="3">
        <f>H102+H103</f>
        <v>0</v>
      </c>
      <c r="I101" s="3">
        <f t="shared" ref="I101:AL101" si="63">I102+I103</f>
        <v>0</v>
      </c>
      <c r="J101" s="3">
        <f t="shared" si="63"/>
        <v>0</v>
      </c>
      <c r="K101" s="3">
        <f t="shared" si="63"/>
        <v>0</v>
      </c>
      <c r="L101" s="3">
        <f t="shared" si="63"/>
        <v>0</v>
      </c>
      <c r="M101" s="3">
        <f t="shared" si="63"/>
        <v>0</v>
      </c>
      <c r="N101" s="3">
        <f t="shared" si="63"/>
        <v>0</v>
      </c>
      <c r="O101" s="3">
        <f t="shared" si="63"/>
        <v>0</v>
      </c>
      <c r="P101" s="3">
        <f t="shared" si="63"/>
        <v>0</v>
      </c>
      <c r="Q101" s="3">
        <f t="shared" si="63"/>
        <v>0</v>
      </c>
      <c r="R101" s="3">
        <f t="shared" si="63"/>
        <v>0</v>
      </c>
      <c r="S101" s="3">
        <f t="shared" si="63"/>
        <v>0</v>
      </c>
      <c r="T101" s="3">
        <f t="shared" si="63"/>
        <v>0</v>
      </c>
      <c r="U101" s="3">
        <f t="shared" si="63"/>
        <v>0</v>
      </c>
      <c r="V101" s="3">
        <f t="shared" si="63"/>
        <v>0</v>
      </c>
      <c r="W101" s="3">
        <f t="shared" si="63"/>
        <v>0</v>
      </c>
      <c r="X101" s="3">
        <f t="shared" si="63"/>
        <v>0</v>
      </c>
      <c r="Y101" s="3">
        <f t="shared" si="63"/>
        <v>0</v>
      </c>
      <c r="Z101" s="3">
        <f t="shared" si="63"/>
        <v>0</v>
      </c>
      <c r="AA101" s="3">
        <f t="shared" si="63"/>
        <v>0</v>
      </c>
      <c r="AB101" s="3">
        <f t="shared" si="63"/>
        <v>0</v>
      </c>
      <c r="AC101" s="3">
        <f t="shared" si="63"/>
        <v>0</v>
      </c>
      <c r="AD101" s="3">
        <f t="shared" si="63"/>
        <v>0</v>
      </c>
      <c r="AE101" s="3">
        <f t="shared" si="63"/>
        <v>0</v>
      </c>
      <c r="AF101" s="3">
        <f t="shared" si="63"/>
        <v>0</v>
      </c>
      <c r="AG101" s="3">
        <f t="shared" si="63"/>
        <v>0</v>
      </c>
      <c r="AH101" s="3">
        <f t="shared" si="63"/>
        <v>0</v>
      </c>
      <c r="AI101" s="3">
        <f t="shared" si="63"/>
        <v>0</v>
      </c>
      <c r="AJ101" s="3">
        <f t="shared" si="63"/>
        <v>0</v>
      </c>
      <c r="AK101" s="3">
        <f t="shared" si="63"/>
        <v>0</v>
      </c>
      <c r="AL101" s="3">
        <f t="shared" si="63"/>
        <v>0</v>
      </c>
      <c r="AM101" s="3">
        <f t="shared" si="59"/>
        <v>0</v>
      </c>
      <c r="AN101" s="3">
        <f t="shared" si="57"/>
        <v>0</v>
      </c>
      <c r="AO101" s="53"/>
    </row>
    <row r="102" spans="1:41" ht="31.5" x14ac:dyDescent="0.25">
      <c r="A102" s="1" t="s">
        <v>188</v>
      </c>
      <c r="B102" s="19" t="s">
        <v>189</v>
      </c>
      <c r="C102" s="57" t="s">
        <v>50</v>
      </c>
      <c r="D102" s="57"/>
      <c r="E102" s="57"/>
      <c r="F102" s="57"/>
      <c r="G102" s="57"/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f t="shared" si="59"/>
        <v>0</v>
      </c>
      <c r="AN102" s="3">
        <f t="shared" si="57"/>
        <v>0</v>
      </c>
      <c r="AO102" s="57"/>
    </row>
    <row r="103" spans="1:41" ht="47.25" x14ac:dyDescent="0.25">
      <c r="A103" s="1" t="s">
        <v>190</v>
      </c>
      <c r="B103" s="19" t="s">
        <v>191</v>
      </c>
      <c r="C103" s="57" t="s">
        <v>50</v>
      </c>
      <c r="D103" s="57"/>
      <c r="E103" s="57"/>
      <c r="F103" s="57"/>
      <c r="G103" s="57"/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f t="shared" si="59"/>
        <v>0</v>
      </c>
      <c r="AN103" s="3">
        <f t="shared" si="57"/>
        <v>0</v>
      </c>
      <c r="AO103" s="57"/>
    </row>
    <row r="104" spans="1:41" ht="63" x14ac:dyDescent="0.25">
      <c r="A104" s="1" t="s">
        <v>192</v>
      </c>
      <c r="B104" s="19" t="s">
        <v>193</v>
      </c>
      <c r="C104" s="57" t="s">
        <v>50</v>
      </c>
      <c r="D104" s="57"/>
      <c r="E104" s="57"/>
      <c r="F104" s="57"/>
      <c r="G104" s="57"/>
      <c r="H104" s="3">
        <f>H105+H106</f>
        <v>0</v>
      </c>
      <c r="I104" s="3">
        <f t="shared" ref="I104:AL104" si="64">I105+I106</f>
        <v>0</v>
      </c>
      <c r="J104" s="3">
        <f t="shared" si="64"/>
        <v>0</v>
      </c>
      <c r="K104" s="3">
        <f t="shared" si="64"/>
        <v>0</v>
      </c>
      <c r="L104" s="3">
        <f t="shared" si="64"/>
        <v>0</v>
      </c>
      <c r="M104" s="3">
        <f t="shared" si="64"/>
        <v>0</v>
      </c>
      <c r="N104" s="3">
        <f t="shared" si="64"/>
        <v>0</v>
      </c>
      <c r="O104" s="3">
        <f t="shared" si="64"/>
        <v>0</v>
      </c>
      <c r="P104" s="3">
        <f t="shared" si="64"/>
        <v>0</v>
      </c>
      <c r="Q104" s="3">
        <f t="shared" si="64"/>
        <v>0</v>
      </c>
      <c r="R104" s="3">
        <f t="shared" si="64"/>
        <v>0</v>
      </c>
      <c r="S104" s="3">
        <f t="shared" si="64"/>
        <v>0</v>
      </c>
      <c r="T104" s="3">
        <f t="shared" si="64"/>
        <v>0</v>
      </c>
      <c r="U104" s="3">
        <f t="shared" si="64"/>
        <v>0</v>
      </c>
      <c r="V104" s="3">
        <f t="shared" si="64"/>
        <v>0</v>
      </c>
      <c r="W104" s="3">
        <f t="shared" si="64"/>
        <v>0</v>
      </c>
      <c r="X104" s="3">
        <f t="shared" si="64"/>
        <v>0</v>
      </c>
      <c r="Y104" s="3">
        <f t="shared" si="64"/>
        <v>0</v>
      </c>
      <c r="Z104" s="3">
        <f t="shared" si="64"/>
        <v>0</v>
      </c>
      <c r="AA104" s="3">
        <f t="shared" si="64"/>
        <v>0</v>
      </c>
      <c r="AB104" s="3">
        <f t="shared" si="64"/>
        <v>0</v>
      </c>
      <c r="AC104" s="3">
        <f t="shared" si="64"/>
        <v>0</v>
      </c>
      <c r="AD104" s="3">
        <f t="shared" si="64"/>
        <v>0</v>
      </c>
      <c r="AE104" s="3">
        <f t="shared" si="64"/>
        <v>0</v>
      </c>
      <c r="AF104" s="3">
        <f t="shared" si="64"/>
        <v>0</v>
      </c>
      <c r="AG104" s="3">
        <f t="shared" si="64"/>
        <v>0</v>
      </c>
      <c r="AH104" s="3">
        <f t="shared" si="64"/>
        <v>0</v>
      </c>
      <c r="AI104" s="3">
        <f t="shared" si="64"/>
        <v>0</v>
      </c>
      <c r="AJ104" s="3">
        <f t="shared" si="64"/>
        <v>0</v>
      </c>
      <c r="AK104" s="3">
        <f t="shared" si="64"/>
        <v>0</v>
      </c>
      <c r="AL104" s="3">
        <f t="shared" si="64"/>
        <v>0</v>
      </c>
      <c r="AM104" s="3">
        <f t="shared" si="59"/>
        <v>0</v>
      </c>
      <c r="AN104" s="3">
        <f t="shared" si="57"/>
        <v>0</v>
      </c>
      <c r="AO104" s="53"/>
    </row>
    <row r="105" spans="1:41" ht="63" x14ac:dyDescent="0.25">
      <c r="A105" s="1" t="s">
        <v>194</v>
      </c>
      <c r="B105" s="19" t="s">
        <v>195</v>
      </c>
      <c r="C105" s="57" t="s">
        <v>50</v>
      </c>
      <c r="D105" s="57"/>
      <c r="E105" s="57"/>
      <c r="F105" s="57"/>
      <c r="G105" s="57"/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f t="shared" si="59"/>
        <v>0</v>
      </c>
      <c r="AN105" s="3">
        <f t="shared" si="57"/>
        <v>0</v>
      </c>
      <c r="AO105" s="57"/>
    </row>
    <row r="106" spans="1:41" ht="47.25" x14ac:dyDescent="0.25">
      <c r="A106" s="1" t="s">
        <v>196</v>
      </c>
      <c r="B106" s="19" t="s">
        <v>197</v>
      </c>
      <c r="C106" s="57" t="s">
        <v>50</v>
      </c>
      <c r="D106" s="57"/>
      <c r="E106" s="57"/>
      <c r="F106" s="57"/>
      <c r="G106" s="57"/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f t="shared" si="59"/>
        <v>0</v>
      </c>
      <c r="AN106" s="3">
        <f t="shared" si="57"/>
        <v>0</v>
      </c>
      <c r="AO106" s="57"/>
    </row>
    <row r="107" spans="1:41" ht="47.25" x14ac:dyDescent="0.25">
      <c r="A107" s="1" t="s">
        <v>198</v>
      </c>
      <c r="B107" s="19" t="s">
        <v>199</v>
      </c>
      <c r="C107" s="57" t="s">
        <v>50</v>
      </c>
      <c r="D107" s="57"/>
      <c r="E107" s="57"/>
      <c r="F107" s="57"/>
      <c r="G107" s="57"/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f t="shared" si="59"/>
        <v>0</v>
      </c>
      <c r="AN107" s="3">
        <f t="shared" si="57"/>
        <v>0</v>
      </c>
      <c r="AO107" s="53"/>
    </row>
    <row r="108" spans="1:41" ht="47.25" x14ac:dyDescent="0.25">
      <c r="A108" s="1" t="s">
        <v>200</v>
      </c>
      <c r="B108" s="20" t="s">
        <v>201</v>
      </c>
      <c r="C108" s="57" t="s">
        <v>50</v>
      </c>
      <c r="D108" s="57"/>
      <c r="E108" s="57"/>
      <c r="F108" s="57"/>
      <c r="G108" s="57"/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f t="shared" si="59"/>
        <v>0</v>
      </c>
      <c r="AN108" s="3">
        <f t="shared" si="57"/>
        <v>0</v>
      </c>
      <c r="AO108" s="53"/>
    </row>
    <row r="109" spans="1:41" ht="31.5" x14ac:dyDescent="0.25">
      <c r="A109" s="1" t="s">
        <v>202</v>
      </c>
      <c r="B109" s="20" t="s">
        <v>203</v>
      </c>
      <c r="C109" s="57" t="s">
        <v>50</v>
      </c>
      <c r="D109" s="57"/>
      <c r="E109" s="57">
        <v>2020</v>
      </c>
      <c r="F109" s="57">
        <v>2020</v>
      </c>
      <c r="G109" s="57">
        <v>2021</v>
      </c>
      <c r="H109" s="3">
        <f>H110</f>
        <v>0</v>
      </c>
      <c r="I109" s="3">
        <f t="shared" ref="I109:AF109" si="65">I110</f>
        <v>0</v>
      </c>
      <c r="J109" s="3">
        <f t="shared" si="65"/>
        <v>0</v>
      </c>
      <c r="K109" s="3">
        <f t="shared" si="65"/>
        <v>0</v>
      </c>
      <c r="L109" s="3">
        <f t="shared" si="65"/>
        <v>0</v>
      </c>
      <c r="M109" s="3">
        <f t="shared" si="65"/>
        <v>0</v>
      </c>
      <c r="N109" s="3">
        <f t="shared" si="65"/>
        <v>0</v>
      </c>
      <c r="O109" s="3">
        <f t="shared" si="65"/>
        <v>0</v>
      </c>
      <c r="P109" s="3">
        <f t="shared" si="65"/>
        <v>0</v>
      </c>
      <c r="Q109" s="3">
        <f t="shared" si="65"/>
        <v>0</v>
      </c>
      <c r="R109" s="3">
        <f t="shared" si="65"/>
        <v>0</v>
      </c>
      <c r="S109" s="3">
        <f t="shared" si="65"/>
        <v>0</v>
      </c>
      <c r="T109" s="3">
        <f t="shared" si="65"/>
        <v>0</v>
      </c>
      <c r="U109" s="3">
        <f t="shared" si="65"/>
        <v>0</v>
      </c>
      <c r="V109" s="3">
        <f t="shared" si="65"/>
        <v>0</v>
      </c>
      <c r="W109" s="3">
        <f t="shared" si="65"/>
        <v>0</v>
      </c>
      <c r="X109" s="3">
        <f t="shared" si="65"/>
        <v>0</v>
      </c>
      <c r="Y109" s="3">
        <f t="shared" si="65"/>
        <v>0</v>
      </c>
      <c r="Z109" s="3">
        <f t="shared" si="65"/>
        <v>0</v>
      </c>
      <c r="AA109" s="3">
        <f t="shared" si="65"/>
        <v>0</v>
      </c>
      <c r="AB109" s="3">
        <f t="shared" si="65"/>
        <v>0</v>
      </c>
      <c r="AC109" s="3">
        <f t="shared" si="65"/>
        <v>0</v>
      </c>
      <c r="AD109" s="3">
        <f t="shared" si="65"/>
        <v>0</v>
      </c>
      <c r="AE109" s="3">
        <f t="shared" si="65"/>
        <v>0</v>
      </c>
      <c r="AF109" s="3">
        <f t="shared" si="65"/>
        <v>0</v>
      </c>
      <c r="AG109" s="28">
        <f>AG110</f>
        <v>0</v>
      </c>
      <c r="AH109" s="28">
        <f t="shared" ref="AH109" si="66">AH110</f>
        <v>0</v>
      </c>
      <c r="AI109" s="28">
        <f t="shared" ref="AI109" si="67">AI110</f>
        <v>0</v>
      </c>
      <c r="AJ109" s="28">
        <f t="shared" ref="AJ109" si="68">AJ110</f>
        <v>0</v>
      </c>
      <c r="AK109" s="28">
        <f t="shared" ref="AK109" si="69">AK110</f>
        <v>0</v>
      </c>
      <c r="AL109" s="28">
        <f t="shared" ref="AL109" si="70">AL110</f>
        <v>0</v>
      </c>
      <c r="AM109" s="3">
        <f t="shared" si="59"/>
        <v>0</v>
      </c>
      <c r="AN109" s="3">
        <f t="shared" si="57"/>
        <v>0</v>
      </c>
      <c r="AO109" s="57"/>
    </row>
    <row r="110" spans="1:41" s="31" customFormat="1" ht="50.25" customHeight="1" x14ac:dyDescent="0.25">
      <c r="A110" s="38" t="s">
        <v>245</v>
      </c>
      <c r="B110" s="39" t="s">
        <v>205</v>
      </c>
      <c r="C110" s="30" t="s">
        <v>206</v>
      </c>
      <c r="D110" s="30" t="s">
        <v>204</v>
      </c>
      <c r="E110" s="30">
        <v>2021</v>
      </c>
      <c r="F110" s="30">
        <v>2021</v>
      </c>
      <c r="G110" s="30">
        <v>2021</v>
      </c>
      <c r="H110" s="23">
        <f>W110</f>
        <v>0</v>
      </c>
      <c r="I110" s="23">
        <f>Y110</f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40">
        <v>0</v>
      </c>
      <c r="AH110" s="40">
        <v>0</v>
      </c>
      <c r="AI110" s="40">
        <v>0</v>
      </c>
      <c r="AJ110" s="40">
        <v>0</v>
      </c>
      <c r="AK110" s="41">
        <v>0</v>
      </c>
      <c r="AL110" s="40">
        <v>0</v>
      </c>
      <c r="AM110" s="3">
        <f t="shared" si="59"/>
        <v>0</v>
      </c>
      <c r="AN110" s="23">
        <f t="shared" si="57"/>
        <v>0</v>
      </c>
      <c r="AO110" s="30"/>
    </row>
  </sheetData>
  <autoFilter ref="A1:WXY110"/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ageMargins left="0" right="0" top="0" bottom="0" header="0" footer="0"/>
  <pageSetup paperSize="8" scale="28" firstPageNumber="2" fitToWidth="2" orientation="landscape" r:id="rId1"/>
  <rowBreaks count="1" manualBreakCount="1"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I20" sqref="I20"/>
    </sheetView>
  </sheetViews>
  <sheetFormatPr defaultRowHeight="15" x14ac:dyDescent="0.25"/>
  <sheetData>
    <row r="1" spans="1:13" ht="15.75" x14ac:dyDescent="0.25">
      <c r="B1" s="81" t="s">
        <v>20</v>
      </c>
      <c r="C1" s="81"/>
      <c r="D1" s="81" t="s">
        <v>21</v>
      </c>
      <c r="E1" s="81"/>
      <c r="F1" s="81" t="s">
        <v>22</v>
      </c>
      <c r="G1" s="81"/>
      <c r="H1" s="81" t="s">
        <v>23</v>
      </c>
      <c r="I1" s="81"/>
      <c r="J1" s="81" t="s">
        <v>24</v>
      </c>
      <c r="K1" s="81"/>
      <c r="L1" s="66" t="s">
        <v>25</v>
      </c>
      <c r="M1" s="66" t="s">
        <v>26</v>
      </c>
    </row>
    <row r="2" spans="1:13" ht="110.25" x14ac:dyDescent="0.25">
      <c r="B2" s="48" t="s">
        <v>37</v>
      </c>
      <c r="C2" s="49" t="s">
        <v>213</v>
      </c>
      <c r="D2" s="48" t="s">
        <v>37</v>
      </c>
      <c r="E2" s="49" t="s">
        <v>213</v>
      </c>
      <c r="F2" s="48" t="s">
        <v>37</v>
      </c>
      <c r="G2" s="44" t="s">
        <v>213</v>
      </c>
      <c r="H2" s="49" t="s">
        <v>37</v>
      </c>
      <c r="I2" s="42" t="s">
        <v>213</v>
      </c>
      <c r="J2" s="48" t="s">
        <v>37</v>
      </c>
      <c r="K2" s="43" t="s">
        <v>38</v>
      </c>
      <c r="L2" s="66"/>
      <c r="M2" s="66"/>
    </row>
    <row r="4" spans="1:13" x14ac:dyDescent="0.25">
      <c r="B4">
        <v>4.64712943220339</v>
      </c>
      <c r="C4">
        <v>4.6103158728813565</v>
      </c>
      <c r="D4">
        <v>6.4806420791525428</v>
      </c>
      <c r="E4">
        <v>6.4716065935593221</v>
      </c>
      <c r="F4">
        <v>4.6073199999999996</v>
      </c>
      <c r="G4">
        <v>8.7065205333333324</v>
      </c>
      <c r="H4">
        <v>5.5965657600000007</v>
      </c>
      <c r="I4">
        <v>10.181646560000001</v>
      </c>
      <c r="J4">
        <v>10.321386666666669</v>
      </c>
      <c r="K4">
        <v>7.2595784033333342</v>
      </c>
      <c r="L4">
        <v>35.752244471355937</v>
      </c>
      <c r="M4">
        <v>37.229667963107346</v>
      </c>
    </row>
    <row r="5" spans="1:13" x14ac:dyDescent="0.25">
      <c r="B5">
        <v>3.8116440677966104</v>
      </c>
      <c r="C5">
        <v>3.7748305084745764</v>
      </c>
      <c r="D5">
        <v>4.8739696179661021</v>
      </c>
      <c r="E5">
        <v>4.8571777535593217</v>
      </c>
      <c r="F5">
        <v>3.37832</v>
      </c>
      <c r="G5">
        <v>7.4643600000000001</v>
      </c>
      <c r="H5">
        <v>5.0649700000000006</v>
      </c>
      <c r="I5">
        <v>9.5555000000000003</v>
      </c>
      <c r="J5">
        <v>5.4330533333333344</v>
      </c>
      <c r="K5">
        <v>7.2595784033333342</v>
      </c>
      <c r="L5">
        <v>26.647997019096046</v>
      </c>
      <c r="M5">
        <v>32.911446665367237</v>
      </c>
    </row>
    <row r="6" spans="1:13" x14ac:dyDescent="0.25">
      <c r="B6">
        <v>0.83548536440677967</v>
      </c>
      <c r="C6">
        <v>0.83548536440677967</v>
      </c>
      <c r="D6">
        <v>1.6066724611864407</v>
      </c>
      <c r="E6">
        <v>1.61442884</v>
      </c>
      <c r="F6">
        <v>1.2290000000000001</v>
      </c>
      <c r="G6">
        <v>1.2421605333333332</v>
      </c>
      <c r="H6">
        <v>0.53159575999999997</v>
      </c>
      <c r="I6">
        <v>0.62614656000000002</v>
      </c>
      <c r="J6">
        <v>4.8883333333333336</v>
      </c>
      <c r="K6">
        <v>0</v>
      </c>
      <c r="L6">
        <v>9.1042474522598873</v>
      </c>
      <c r="M6">
        <v>4.3182212977401129</v>
      </c>
    </row>
    <row r="8" spans="1:13" x14ac:dyDescent="0.25">
      <c r="A8" t="s">
        <v>257</v>
      </c>
      <c r="B8" s="50">
        <f>B4*1.18</f>
        <v>5.4836127299999999</v>
      </c>
      <c r="C8" s="50">
        <f t="shared" ref="C8:E8" si="0">C4*1.18</f>
        <v>5.4401727300000005</v>
      </c>
      <c r="D8" s="50">
        <f t="shared" si="0"/>
        <v>7.6471576533999999</v>
      </c>
      <c r="E8" s="50">
        <f t="shared" si="0"/>
        <v>7.6364957803999998</v>
      </c>
      <c r="F8" s="50">
        <f>F4*1.2</f>
        <v>5.528783999999999</v>
      </c>
      <c r="G8" s="50">
        <f t="shared" ref="G8:K8" si="1">G4*1.2</f>
        <v>10.447824639999999</v>
      </c>
      <c r="H8" s="50">
        <f t="shared" si="1"/>
        <v>6.7158789120000009</v>
      </c>
      <c r="I8" s="50">
        <f t="shared" si="1"/>
        <v>12.217975872</v>
      </c>
      <c r="J8" s="50">
        <f t="shared" si="1"/>
        <v>12.385664000000002</v>
      </c>
      <c r="K8" s="50">
        <f t="shared" si="1"/>
        <v>8.7114940839999999</v>
      </c>
      <c r="L8" s="50">
        <f>B8+D8+F8+H8+J8</f>
        <v>37.761097295400006</v>
      </c>
      <c r="M8" s="50">
        <f>C8+E8+G8+I8+K8</f>
        <v>44.453963106400003</v>
      </c>
    </row>
    <row r="9" spans="1:13" x14ac:dyDescent="0.25">
      <c r="B9" s="50">
        <f t="shared" ref="B9:E10" si="2">B5*1.18</f>
        <v>4.4977400000000003</v>
      </c>
      <c r="C9" s="50">
        <f t="shared" si="2"/>
        <v>4.4542999999999999</v>
      </c>
      <c r="D9" s="50">
        <f t="shared" si="2"/>
        <v>5.7512841492</v>
      </c>
      <c r="E9" s="50">
        <f t="shared" si="2"/>
        <v>5.7314697491999995</v>
      </c>
      <c r="F9" s="50">
        <f t="shared" ref="F9:K10" si="3">F5*1.2</f>
        <v>4.0539839999999998</v>
      </c>
      <c r="G9" s="50">
        <f t="shared" si="3"/>
        <v>8.9572319999999994</v>
      </c>
      <c r="H9" s="50">
        <f t="shared" si="3"/>
        <v>6.0779640000000006</v>
      </c>
      <c r="I9" s="50">
        <f t="shared" si="3"/>
        <v>11.4666</v>
      </c>
      <c r="J9" s="50">
        <f t="shared" si="3"/>
        <v>6.5196640000000015</v>
      </c>
      <c r="K9" s="50">
        <f t="shared" si="3"/>
        <v>8.7114940839999999</v>
      </c>
      <c r="L9" s="50">
        <f t="shared" ref="L9:M10" si="4">B9+D9+F9+H9+J9</f>
        <v>26.900636149200004</v>
      </c>
      <c r="M9" s="50">
        <f t="shared" si="4"/>
        <v>39.321095833199998</v>
      </c>
    </row>
    <row r="10" spans="1:13" x14ac:dyDescent="0.25">
      <c r="B10" s="50">
        <f t="shared" si="2"/>
        <v>0.98587272999999997</v>
      </c>
      <c r="C10" s="50">
        <f t="shared" si="2"/>
        <v>0.98587272999999997</v>
      </c>
      <c r="D10" s="50">
        <f t="shared" si="2"/>
        <v>1.8958735041999999</v>
      </c>
      <c r="E10" s="50">
        <f t="shared" si="2"/>
        <v>1.9050260311999998</v>
      </c>
      <c r="F10" s="50">
        <f t="shared" si="3"/>
        <v>1.4748000000000001</v>
      </c>
      <c r="G10" s="50">
        <f t="shared" si="3"/>
        <v>1.4905926399999998</v>
      </c>
      <c r="H10" s="50">
        <f t="shared" si="3"/>
        <v>0.63791491199999995</v>
      </c>
      <c r="I10" s="50">
        <f t="shared" si="3"/>
        <v>0.751375872</v>
      </c>
      <c r="J10" s="50">
        <f t="shared" si="3"/>
        <v>5.8660000000000005</v>
      </c>
      <c r="K10" s="50">
        <f t="shared" si="3"/>
        <v>0</v>
      </c>
      <c r="L10" s="50">
        <f t="shared" si="4"/>
        <v>10.8604611462</v>
      </c>
      <c r="M10" s="50">
        <f t="shared" si="4"/>
        <v>5.1328672731999996</v>
      </c>
    </row>
  </sheetData>
  <mergeCells count="7">
    <mergeCell ref="M1:M2"/>
    <mergeCell ref="B1:C1"/>
    <mergeCell ref="D1:E1"/>
    <mergeCell ref="F1:G1"/>
    <mergeCell ref="H1:I1"/>
    <mergeCell ref="J1:K1"/>
    <mergeCell ref="L1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2021-03-26T09:39:33Z</dcterms:modified>
</cp:coreProperties>
</file>